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7800" windowHeight="7575" tabRatio="855" activeTab="1"/>
  </bookViews>
  <sheets>
    <sheet name="Guideline" sheetId="114" r:id="rId1"/>
    <sheet name="Present Value" sheetId="115" r:id="rId2"/>
    <sheet name="Amortisation (Arrears)" sheetId="116" r:id="rId3"/>
    <sheet name="Amortisation (Advance)" sheetId="117" r:id="rId4"/>
    <sheet name="Jurnal" sheetId="120" r:id="rId5"/>
    <sheet name="Formula" sheetId="119" state="hidden" r:id="rId6"/>
  </sheets>
  <externalReferences>
    <externalReference r:id="rId7"/>
  </externalReferences>
  <definedNames>
    <definedName name="Payment" localSheetId="4">#REF!</definedName>
    <definedName name="Payment">#REF!</definedName>
    <definedName name="_xlnm.Print_Area" localSheetId="3">'Amortisation (Advance)'!$A$1:$I$322</definedName>
    <definedName name="_xlnm.Print_Area" localSheetId="2">'Amortisation (Arrears)'!$A$1:$I$322</definedName>
    <definedName name="_xlnm.Print_Area" localSheetId="0">Guideline!$A$1:$I$29</definedName>
    <definedName name="_xlnm.Print_Area" localSheetId="1">'Present Value'!$A$1:$R$344</definedName>
    <definedName name="ValuationMethod">'Present Value'!$P$14:$P$15</definedName>
  </definedNames>
  <calcPr calcId="145621"/>
</workbook>
</file>

<file path=xl/calcChain.xml><?xml version="1.0" encoding="utf-8"?>
<calcChain xmlns="http://schemas.openxmlformats.org/spreadsheetml/2006/main">
  <c r="D10" i="120" l="1"/>
  <c r="G4" i="116"/>
  <c r="D15" i="120" l="1"/>
  <c r="D16" i="120"/>
  <c r="D11" i="120"/>
  <c r="C7" i="117" l="1"/>
  <c r="C8" i="117"/>
  <c r="C9" i="117"/>
  <c r="C10" i="117"/>
  <c r="C11" i="117"/>
  <c r="C12" i="117"/>
  <c r="C13" i="117"/>
  <c r="C14" i="117"/>
  <c r="C15" i="117"/>
  <c r="C16" i="117"/>
  <c r="C17" i="117"/>
  <c r="C18" i="117"/>
  <c r="C19" i="117"/>
  <c r="C20" i="117"/>
  <c r="C21" i="117"/>
  <c r="C22" i="117"/>
  <c r="C23" i="117"/>
  <c r="C24" i="117"/>
  <c r="C25" i="117"/>
  <c r="C26" i="117"/>
  <c r="C27" i="117"/>
  <c r="C28" i="117"/>
  <c r="C29" i="117"/>
  <c r="C30" i="117"/>
  <c r="C31" i="117"/>
  <c r="C32" i="117"/>
  <c r="C33" i="117"/>
  <c r="C34" i="117"/>
  <c r="C35" i="117"/>
  <c r="C36" i="117"/>
  <c r="C37" i="117"/>
  <c r="C38" i="117"/>
  <c r="C39" i="117"/>
  <c r="C40" i="117"/>
  <c r="C41" i="117"/>
  <c r="C42" i="117"/>
  <c r="C43" i="117"/>
  <c r="C44" i="117"/>
  <c r="C45" i="117"/>
  <c r="C46" i="117"/>
  <c r="C47" i="117"/>
  <c r="C48" i="117"/>
  <c r="C49" i="117"/>
  <c r="C50" i="117"/>
  <c r="C51" i="117"/>
  <c r="C52" i="117"/>
  <c r="C53" i="117"/>
  <c r="C54" i="117"/>
  <c r="C55" i="117"/>
  <c r="C56" i="117"/>
  <c r="C57" i="117"/>
  <c r="C58" i="117"/>
  <c r="C59" i="117"/>
  <c r="C60" i="117"/>
  <c r="C61" i="117"/>
  <c r="C62" i="117"/>
  <c r="C63" i="117"/>
  <c r="C64" i="117"/>
  <c r="C65" i="117"/>
  <c r="C66" i="117"/>
  <c r="C67" i="117"/>
  <c r="C68" i="117"/>
  <c r="C69" i="117"/>
  <c r="C70" i="117"/>
  <c r="C71" i="117"/>
  <c r="C72" i="117"/>
  <c r="C73" i="117"/>
  <c r="C74" i="117"/>
  <c r="C75" i="117"/>
  <c r="C76" i="117"/>
  <c r="C77" i="117"/>
  <c r="C78" i="117"/>
  <c r="C79" i="117"/>
  <c r="C80" i="117"/>
  <c r="C81" i="117"/>
  <c r="C82" i="117"/>
  <c r="C83" i="117"/>
  <c r="C84" i="117"/>
  <c r="C85" i="117"/>
  <c r="C86" i="117"/>
  <c r="C87" i="117"/>
  <c r="C88" i="117"/>
  <c r="C89" i="117"/>
  <c r="C90" i="117"/>
  <c r="C91" i="117"/>
  <c r="C92" i="117"/>
  <c r="C93" i="117"/>
  <c r="C94" i="117"/>
  <c r="C95" i="117"/>
  <c r="C96" i="117"/>
  <c r="C97" i="117"/>
  <c r="C98" i="117"/>
  <c r="C99" i="117"/>
  <c r="C100" i="117"/>
  <c r="C101" i="117"/>
  <c r="C102" i="117"/>
  <c r="C103" i="117"/>
  <c r="C104" i="117"/>
  <c r="C105" i="117"/>
  <c r="C106" i="117"/>
  <c r="C107" i="117"/>
  <c r="C108" i="117"/>
  <c r="C109" i="117"/>
  <c r="C110" i="117"/>
  <c r="C111" i="117"/>
  <c r="C112" i="117"/>
  <c r="C113" i="117"/>
  <c r="C114" i="117"/>
  <c r="C115" i="117"/>
  <c r="C116" i="117"/>
  <c r="C117" i="117"/>
  <c r="C118" i="117"/>
  <c r="C119" i="117"/>
  <c r="C120" i="117"/>
  <c r="C121" i="117"/>
  <c r="C122" i="117"/>
  <c r="C123" i="117"/>
  <c r="C124" i="117"/>
  <c r="C125" i="117"/>
  <c r="C126" i="117"/>
  <c r="C127" i="117"/>
  <c r="C128" i="117"/>
  <c r="C129" i="117"/>
  <c r="C130" i="117"/>
  <c r="C131" i="117"/>
  <c r="C132" i="117"/>
  <c r="C133" i="117"/>
  <c r="C134" i="117"/>
  <c r="C135" i="117"/>
  <c r="C136" i="117"/>
  <c r="C137" i="117"/>
  <c r="C138" i="117"/>
  <c r="C139" i="117"/>
  <c r="C140" i="117"/>
  <c r="C141" i="117"/>
  <c r="C142" i="117"/>
  <c r="C143" i="117"/>
  <c r="C144" i="117"/>
  <c r="C145" i="117"/>
  <c r="C146" i="117"/>
  <c r="C147" i="117"/>
  <c r="C148" i="117"/>
  <c r="C149" i="117"/>
  <c r="C150" i="117"/>
  <c r="C151" i="117"/>
  <c r="C152" i="117"/>
  <c r="C153" i="117"/>
  <c r="C154" i="117"/>
  <c r="C155" i="117"/>
  <c r="C156" i="117"/>
  <c r="C157" i="117"/>
  <c r="C158" i="117"/>
  <c r="C159" i="117"/>
  <c r="C160" i="117"/>
  <c r="C161" i="117"/>
  <c r="C162" i="117"/>
  <c r="C163" i="117"/>
  <c r="C164" i="117"/>
  <c r="C165" i="117"/>
  <c r="C166" i="117"/>
  <c r="C167" i="117"/>
  <c r="C168" i="117"/>
  <c r="C169" i="117"/>
  <c r="C170" i="117"/>
  <c r="C171" i="117"/>
  <c r="C172" i="117"/>
  <c r="C173" i="117"/>
  <c r="C174" i="117"/>
  <c r="C175" i="117"/>
  <c r="C176" i="117"/>
  <c r="C177" i="117"/>
  <c r="C178" i="117"/>
  <c r="C179" i="117"/>
  <c r="C180" i="117"/>
  <c r="C181" i="117"/>
  <c r="C182" i="117"/>
  <c r="C183" i="117"/>
  <c r="C184" i="117"/>
  <c r="C185" i="117"/>
  <c r="C186" i="117"/>
  <c r="C187" i="117"/>
  <c r="C188" i="117"/>
  <c r="C189" i="117"/>
  <c r="C190" i="117"/>
  <c r="C191" i="117"/>
  <c r="C192" i="117"/>
  <c r="C193" i="117"/>
  <c r="C194" i="117"/>
  <c r="C195" i="117"/>
  <c r="C196" i="117"/>
  <c r="C197" i="117"/>
  <c r="C198" i="117"/>
  <c r="C199" i="117"/>
  <c r="C200" i="117"/>
  <c r="C201" i="117"/>
  <c r="C202" i="117"/>
  <c r="C203" i="117"/>
  <c r="C204" i="117"/>
  <c r="C205" i="117"/>
  <c r="C206" i="117"/>
  <c r="C207" i="117"/>
  <c r="C208" i="117"/>
  <c r="C209" i="117"/>
  <c r="C210" i="117"/>
  <c r="C211" i="117"/>
  <c r="C212" i="117"/>
  <c r="C213" i="117"/>
  <c r="C214" i="117"/>
  <c r="C215" i="117"/>
  <c r="C216" i="117"/>
  <c r="C217" i="117"/>
  <c r="C218" i="117"/>
  <c r="C219" i="117"/>
  <c r="C220" i="117"/>
  <c r="C221" i="117"/>
  <c r="C222" i="117"/>
  <c r="C223" i="117"/>
  <c r="C224" i="117"/>
  <c r="C225" i="117"/>
  <c r="C226" i="117"/>
  <c r="C227" i="117"/>
  <c r="C228" i="117"/>
  <c r="C229" i="117"/>
  <c r="C230" i="117"/>
  <c r="C231" i="117"/>
  <c r="C232" i="117"/>
  <c r="C233" i="117"/>
  <c r="C234" i="117"/>
  <c r="C235" i="117"/>
  <c r="C236" i="117"/>
  <c r="C237" i="117"/>
  <c r="C238" i="117"/>
  <c r="C239" i="117"/>
  <c r="C240" i="117"/>
  <c r="C241" i="117"/>
  <c r="C242" i="117"/>
  <c r="C243" i="117"/>
  <c r="C244" i="117"/>
  <c r="C245" i="117"/>
  <c r="C246" i="117"/>
  <c r="C247" i="117"/>
  <c r="C248" i="117"/>
  <c r="C249" i="117"/>
  <c r="C250" i="117"/>
  <c r="C251" i="117"/>
  <c r="C252" i="117"/>
  <c r="C253" i="117"/>
  <c r="C254" i="117"/>
  <c r="C255" i="117"/>
  <c r="C256" i="117"/>
  <c r="C257" i="117"/>
  <c r="C258" i="117"/>
  <c r="C259" i="117"/>
  <c r="C260" i="117"/>
  <c r="C261" i="117"/>
  <c r="C262" i="117"/>
  <c r="C263" i="117"/>
  <c r="C264" i="117"/>
  <c r="C265" i="117"/>
  <c r="C266" i="117"/>
  <c r="C267" i="117"/>
  <c r="C268" i="117"/>
  <c r="C269" i="117"/>
  <c r="C270" i="117"/>
  <c r="C271" i="117"/>
  <c r="C272" i="117"/>
  <c r="C273" i="117"/>
  <c r="C274" i="117"/>
  <c r="C275" i="117"/>
  <c r="C276" i="117"/>
  <c r="C277" i="117"/>
  <c r="C278" i="117"/>
  <c r="C279" i="117"/>
  <c r="C280" i="117"/>
  <c r="C281" i="117"/>
  <c r="C282" i="117"/>
  <c r="C283" i="117"/>
  <c r="C284" i="117"/>
  <c r="C285" i="117"/>
  <c r="C286" i="117"/>
  <c r="C287" i="117"/>
  <c r="C288" i="117"/>
  <c r="C289" i="117"/>
  <c r="C290" i="117"/>
  <c r="C291" i="117"/>
  <c r="C292" i="117"/>
  <c r="C293" i="117"/>
  <c r="C294" i="117"/>
  <c r="C295" i="117"/>
  <c r="C296" i="117"/>
  <c r="C297" i="117"/>
  <c r="C298" i="117"/>
  <c r="C299" i="117"/>
  <c r="C300" i="117"/>
  <c r="C301" i="117"/>
  <c r="C302" i="117"/>
  <c r="C303" i="117"/>
  <c r="C304" i="117"/>
  <c r="C305" i="117"/>
  <c r="C6" i="117"/>
  <c r="H18" i="115" l="1"/>
  <c r="N29" i="115" s="1"/>
  <c r="J29" i="115" l="1"/>
  <c r="J31" i="115"/>
  <c r="J30" i="115"/>
  <c r="C7" i="116" l="1"/>
  <c r="C8" i="116"/>
  <c r="C9" i="116"/>
  <c r="C10" i="116"/>
  <c r="C11" i="116"/>
  <c r="C12" i="116"/>
  <c r="C13" i="116"/>
  <c r="C14" i="116"/>
  <c r="C15" i="116"/>
  <c r="C16" i="116"/>
  <c r="C17" i="116"/>
  <c r="C18" i="116"/>
  <c r="C19" i="116"/>
  <c r="C20" i="116"/>
  <c r="C21" i="116"/>
  <c r="C22" i="116"/>
  <c r="C23" i="116"/>
  <c r="C24" i="116"/>
  <c r="C25" i="116"/>
  <c r="C26" i="116"/>
  <c r="C27" i="116"/>
  <c r="C28" i="116"/>
  <c r="C29" i="116"/>
  <c r="C30" i="116"/>
  <c r="C31" i="116"/>
  <c r="C32" i="116"/>
  <c r="C33" i="116"/>
  <c r="C34" i="116"/>
  <c r="C35" i="116"/>
  <c r="C36" i="116"/>
  <c r="C37" i="116"/>
  <c r="C38" i="116"/>
  <c r="C39" i="116"/>
  <c r="C40" i="116"/>
  <c r="C41" i="116"/>
  <c r="C42" i="116"/>
  <c r="C43" i="116"/>
  <c r="C44" i="116"/>
  <c r="C45" i="116"/>
  <c r="C46" i="116"/>
  <c r="C47" i="116"/>
  <c r="C48" i="116"/>
  <c r="C49" i="116"/>
  <c r="C50" i="116"/>
  <c r="C51" i="116"/>
  <c r="C52" i="116"/>
  <c r="C53" i="116"/>
  <c r="C54" i="116"/>
  <c r="C55" i="116"/>
  <c r="C56" i="116"/>
  <c r="C57" i="116"/>
  <c r="C58" i="116"/>
  <c r="C59" i="116"/>
  <c r="C60" i="116"/>
  <c r="C61" i="116"/>
  <c r="C62" i="116"/>
  <c r="C63" i="116"/>
  <c r="C64" i="116"/>
  <c r="C65" i="116"/>
  <c r="C66" i="116"/>
  <c r="C67" i="116"/>
  <c r="C68" i="116"/>
  <c r="C69" i="116"/>
  <c r="C70" i="116"/>
  <c r="C71" i="116"/>
  <c r="C72" i="116"/>
  <c r="C73" i="116"/>
  <c r="C74" i="116"/>
  <c r="C75" i="116"/>
  <c r="C76" i="116"/>
  <c r="C77" i="116"/>
  <c r="C78" i="116"/>
  <c r="C79" i="116"/>
  <c r="C80" i="116"/>
  <c r="C81" i="116"/>
  <c r="C82" i="116"/>
  <c r="C83" i="116"/>
  <c r="C84" i="116"/>
  <c r="C85" i="116"/>
  <c r="C86" i="116"/>
  <c r="C87" i="116"/>
  <c r="C88" i="116"/>
  <c r="C89" i="116"/>
  <c r="C90" i="116"/>
  <c r="C91" i="116"/>
  <c r="C92" i="116"/>
  <c r="C93" i="116"/>
  <c r="C94" i="116"/>
  <c r="C95" i="116"/>
  <c r="C96" i="116"/>
  <c r="C97" i="116"/>
  <c r="C98" i="116"/>
  <c r="C99" i="116"/>
  <c r="C100" i="116"/>
  <c r="C101" i="116"/>
  <c r="C102" i="116"/>
  <c r="C103" i="116"/>
  <c r="C104" i="116"/>
  <c r="C105" i="116"/>
  <c r="C106" i="116"/>
  <c r="C107" i="116"/>
  <c r="C108" i="116"/>
  <c r="C109" i="116"/>
  <c r="C110" i="116"/>
  <c r="C111" i="116"/>
  <c r="C112" i="116"/>
  <c r="C113" i="116"/>
  <c r="C114" i="116"/>
  <c r="C115" i="116"/>
  <c r="C116" i="116"/>
  <c r="C117" i="116"/>
  <c r="C118" i="116"/>
  <c r="C119" i="116"/>
  <c r="C120" i="116"/>
  <c r="C121" i="116"/>
  <c r="C122" i="116"/>
  <c r="C123" i="116"/>
  <c r="C124" i="116"/>
  <c r="C125" i="116"/>
  <c r="C126" i="116"/>
  <c r="C127" i="116"/>
  <c r="C128" i="116"/>
  <c r="C129" i="116"/>
  <c r="C130" i="116"/>
  <c r="C131" i="116"/>
  <c r="C132" i="116"/>
  <c r="C133" i="116"/>
  <c r="C134" i="116"/>
  <c r="C135" i="116"/>
  <c r="C136" i="116"/>
  <c r="C137" i="116"/>
  <c r="C138" i="116"/>
  <c r="C139" i="116"/>
  <c r="C140" i="116"/>
  <c r="C141" i="116"/>
  <c r="C142" i="116"/>
  <c r="C143" i="116"/>
  <c r="C144" i="116"/>
  <c r="C145" i="116"/>
  <c r="C146" i="116"/>
  <c r="C147" i="116"/>
  <c r="C148" i="116"/>
  <c r="C149" i="116"/>
  <c r="C150" i="116"/>
  <c r="C151" i="116"/>
  <c r="C152" i="116"/>
  <c r="C153" i="116"/>
  <c r="C154" i="116"/>
  <c r="C155" i="116"/>
  <c r="C156" i="116"/>
  <c r="C157" i="116"/>
  <c r="C158" i="116"/>
  <c r="C159" i="116"/>
  <c r="C160" i="116"/>
  <c r="C161" i="116"/>
  <c r="C162" i="116"/>
  <c r="C163" i="116"/>
  <c r="C164" i="116"/>
  <c r="C165" i="116"/>
  <c r="C166" i="116"/>
  <c r="C167" i="116"/>
  <c r="C168" i="116"/>
  <c r="C169" i="116"/>
  <c r="C170" i="116"/>
  <c r="C171" i="116"/>
  <c r="C172" i="116"/>
  <c r="C173" i="116"/>
  <c r="C174" i="116"/>
  <c r="C175" i="116"/>
  <c r="C176" i="116"/>
  <c r="C177" i="116"/>
  <c r="C178" i="116"/>
  <c r="C179" i="116"/>
  <c r="C180" i="116"/>
  <c r="C181" i="116"/>
  <c r="C182" i="116"/>
  <c r="C183" i="116"/>
  <c r="C184" i="116"/>
  <c r="C185" i="116"/>
  <c r="C186" i="116"/>
  <c r="C187" i="116"/>
  <c r="C188" i="116"/>
  <c r="C189" i="116"/>
  <c r="C190" i="116"/>
  <c r="C191" i="116"/>
  <c r="C192" i="116"/>
  <c r="C193" i="116"/>
  <c r="C194" i="116"/>
  <c r="C195" i="116"/>
  <c r="C196" i="116"/>
  <c r="C197" i="116"/>
  <c r="C198" i="116"/>
  <c r="C199" i="116"/>
  <c r="C200" i="116"/>
  <c r="C201" i="116"/>
  <c r="C202" i="116"/>
  <c r="C203" i="116"/>
  <c r="C204" i="116"/>
  <c r="C205" i="116"/>
  <c r="C206" i="116"/>
  <c r="C207" i="116"/>
  <c r="C208" i="116"/>
  <c r="C209" i="116"/>
  <c r="C210" i="116"/>
  <c r="C211" i="116"/>
  <c r="C212" i="116"/>
  <c r="C213" i="116"/>
  <c r="C214" i="116"/>
  <c r="C215" i="116"/>
  <c r="C216" i="116"/>
  <c r="C217" i="116"/>
  <c r="C218" i="116"/>
  <c r="C219" i="116"/>
  <c r="C220" i="116"/>
  <c r="C221" i="116"/>
  <c r="C222" i="116"/>
  <c r="C223" i="116"/>
  <c r="C224" i="116"/>
  <c r="C225" i="116"/>
  <c r="C226" i="116"/>
  <c r="C227" i="116"/>
  <c r="C228" i="116"/>
  <c r="C229" i="116"/>
  <c r="C230" i="116"/>
  <c r="C231" i="116"/>
  <c r="C232" i="116"/>
  <c r="C233" i="116"/>
  <c r="C234" i="116"/>
  <c r="C235" i="116"/>
  <c r="C236" i="116"/>
  <c r="C237" i="116"/>
  <c r="C238" i="116"/>
  <c r="C239" i="116"/>
  <c r="C240" i="116"/>
  <c r="C241" i="116"/>
  <c r="C242" i="116"/>
  <c r="C243" i="116"/>
  <c r="C244" i="116"/>
  <c r="C245" i="116"/>
  <c r="C246" i="116"/>
  <c r="C247" i="116"/>
  <c r="C248" i="116"/>
  <c r="C249" i="116"/>
  <c r="C250" i="116"/>
  <c r="C251" i="116"/>
  <c r="C252" i="116"/>
  <c r="C253" i="116"/>
  <c r="C254" i="116"/>
  <c r="C255" i="116"/>
  <c r="C256" i="116"/>
  <c r="C257" i="116"/>
  <c r="C258" i="116"/>
  <c r="C259" i="116"/>
  <c r="C260" i="116"/>
  <c r="C261" i="116"/>
  <c r="C262" i="116"/>
  <c r="C263" i="116"/>
  <c r="C264" i="116"/>
  <c r="C265" i="116"/>
  <c r="C266" i="116"/>
  <c r="C267" i="116"/>
  <c r="C268" i="116"/>
  <c r="C269" i="116"/>
  <c r="C270" i="116"/>
  <c r="C271" i="116"/>
  <c r="C272" i="116"/>
  <c r="C273" i="116"/>
  <c r="C274" i="116"/>
  <c r="C275" i="116"/>
  <c r="C276" i="116"/>
  <c r="C277" i="116"/>
  <c r="C278" i="116"/>
  <c r="C279" i="116"/>
  <c r="C280" i="116"/>
  <c r="C281" i="116"/>
  <c r="C282" i="116"/>
  <c r="C283" i="116"/>
  <c r="C284" i="116"/>
  <c r="C285" i="116"/>
  <c r="C286" i="116"/>
  <c r="C287" i="116"/>
  <c r="C288" i="116"/>
  <c r="C289" i="116"/>
  <c r="C290" i="116"/>
  <c r="C291" i="116"/>
  <c r="C292" i="116"/>
  <c r="C293" i="116"/>
  <c r="C294" i="116"/>
  <c r="C295" i="116"/>
  <c r="C296" i="116"/>
  <c r="C297" i="116"/>
  <c r="C298" i="116"/>
  <c r="C299" i="116"/>
  <c r="C300" i="116"/>
  <c r="C301" i="116"/>
  <c r="C302" i="116"/>
  <c r="C303" i="116"/>
  <c r="C304" i="116"/>
  <c r="C305" i="116"/>
  <c r="C6" i="116"/>
  <c r="E7" i="117" l="1"/>
  <c r="E8" i="117"/>
  <c r="E9" i="117"/>
  <c r="E10" i="117"/>
  <c r="E11" i="117"/>
  <c r="E12" i="117"/>
  <c r="E13" i="117"/>
  <c r="E14" i="117"/>
  <c r="E15" i="117"/>
  <c r="E16" i="117"/>
  <c r="E17" i="117"/>
  <c r="E18" i="117"/>
  <c r="E19" i="117"/>
  <c r="E20" i="117"/>
  <c r="E21" i="117"/>
  <c r="E22" i="117"/>
  <c r="E23" i="117"/>
  <c r="E24" i="117"/>
  <c r="E25" i="117"/>
  <c r="E26" i="117"/>
  <c r="E27" i="117"/>
  <c r="E28" i="117"/>
  <c r="E29" i="117"/>
  <c r="E30" i="117"/>
  <c r="E31" i="117"/>
  <c r="E32" i="117"/>
  <c r="E33" i="117"/>
  <c r="E34" i="117"/>
  <c r="E35" i="117"/>
  <c r="E36" i="117"/>
  <c r="E37" i="117"/>
  <c r="E38" i="117"/>
  <c r="E39" i="117"/>
  <c r="E40" i="117"/>
  <c r="E41" i="117"/>
  <c r="E42" i="117"/>
  <c r="E43" i="117"/>
  <c r="E44" i="117"/>
  <c r="E45" i="117"/>
  <c r="E46" i="117"/>
  <c r="E47" i="117"/>
  <c r="E48" i="117"/>
  <c r="E49" i="117"/>
  <c r="E50" i="117"/>
  <c r="E51" i="117"/>
  <c r="E52" i="117"/>
  <c r="E53" i="117"/>
  <c r="E54" i="117"/>
  <c r="E55" i="117"/>
  <c r="E56" i="117"/>
  <c r="E57" i="117"/>
  <c r="E58" i="117"/>
  <c r="E59" i="117"/>
  <c r="E60" i="117"/>
  <c r="E61" i="117"/>
  <c r="E62" i="117"/>
  <c r="E63" i="117"/>
  <c r="E64" i="117"/>
  <c r="E65" i="117"/>
  <c r="E66" i="117"/>
  <c r="E67" i="117"/>
  <c r="E68" i="117"/>
  <c r="E69" i="117"/>
  <c r="E70" i="117"/>
  <c r="E71" i="117"/>
  <c r="E72" i="117"/>
  <c r="E73" i="117"/>
  <c r="E74" i="117"/>
  <c r="E75" i="117"/>
  <c r="E76" i="117"/>
  <c r="E77" i="117"/>
  <c r="E78" i="117"/>
  <c r="E79" i="117"/>
  <c r="E80" i="117"/>
  <c r="E81" i="117"/>
  <c r="E82" i="117"/>
  <c r="E83" i="117"/>
  <c r="E84" i="117"/>
  <c r="E85" i="117"/>
  <c r="E86" i="117"/>
  <c r="E87" i="117"/>
  <c r="E88" i="117"/>
  <c r="E89" i="117"/>
  <c r="E90" i="117"/>
  <c r="E91" i="117"/>
  <c r="E92" i="117"/>
  <c r="E93" i="117"/>
  <c r="E94" i="117"/>
  <c r="E95" i="117"/>
  <c r="E96" i="117"/>
  <c r="E97" i="117"/>
  <c r="E98" i="117"/>
  <c r="E99" i="117"/>
  <c r="E100" i="117"/>
  <c r="E101" i="117"/>
  <c r="E102" i="117"/>
  <c r="E103" i="117"/>
  <c r="E104" i="117"/>
  <c r="E105" i="117"/>
  <c r="E106" i="117"/>
  <c r="E107" i="117"/>
  <c r="E108" i="117"/>
  <c r="E109" i="117"/>
  <c r="E110" i="117"/>
  <c r="E111" i="117"/>
  <c r="E112" i="117"/>
  <c r="E113" i="117"/>
  <c r="E114" i="117"/>
  <c r="E115" i="117"/>
  <c r="E116" i="117"/>
  <c r="E117" i="117"/>
  <c r="E118" i="117"/>
  <c r="E119" i="117"/>
  <c r="E120" i="117"/>
  <c r="E121" i="117"/>
  <c r="E122" i="117"/>
  <c r="E123" i="117"/>
  <c r="E124" i="117"/>
  <c r="E125" i="117"/>
  <c r="E126" i="117"/>
  <c r="E127" i="117"/>
  <c r="E128" i="117"/>
  <c r="E129" i="117"/>
  <c r="E130" i="117"/>
  <c r="E131" i="117"/>
  <c r="E132" i="117"/>
  <c r="E133" i="117"/>
  <c r="E134" i="117"/>
  <c r="E135" i="117"/>
  <c r="E136" i="117"/>
  <c r="E137" i="117"/>
  <c r="E138" i="117"/>
  <c r="E139" i="117"/>
  <c r="E140" i="117"/>
  <c r="E141" i="117"/>
  <c r="E142" i="117"/>
  <c r="E143" i="117"/>
  <c r="E144" i="117"/>
  <c r="E145" i="117"/>
  <c r="E146" i="117"/>
  <c r="E147" i="117"/>
  <c r="E148" i="117"/>
  <c r="E149" i="117"/>
  <c r="E150" i="117"/>
  <c r="E151" i="117"/>
  <c r="E152" i="117"/>
  <c r="E153" i="117"/>
  <c r="E154" i="117"/>
  <c r="E155" i="117"/>
  <c r="E156" i="117"/>
  <c r="E157" i="117"/>
  <c r="E158" i="117"/>
  <c r="E159" i="117"/>
  <c r="E160" i="117"/>
  <c r="E161" i="117"/>
  <c r="E162" i="117"/>
  <c r="E163" i="117"/>
  <c r="E164" i="117"/>
  <c r="E165" i="117"/>
  <c r="E166" i="117"/>
  <c r="E167" i="117"/>
  <c r="E168" i="117"/>
  <c r="E169" i="117"/>
  <c r="E170" i="117"/>
  <c r="E171" i="117"/>
  <c r="E172" i="117"/>
  <c r="E173" i="117"/>
  <c r="E174" i="117"/>
  <c r="E175" i="117"/>
  <c r="E176" i="117"/>
  <c r="E177" i="117"/>
  <c r="E178" i="117"/>
  <c r="E179" i="117"/>
  <c r="E180" i="117"/>
  <c r="E181" i="117"/>
  <c r="E182" i="117"/>
  <c r="E183" i="117"/>
  <c r="E184" i="117"/>
  <c r="E185" i="117"/>
  <c r="E186" i="117"/>
  <c r="E187" i="117"/>
  <c r="E188" i="117"/>
  <c r="E189" i="117"/>
  <c r="E190" i="117"/>
  <c r="E191" i="117"/>
  <c r="E192" i="117"/>
  <c r="E193" i="117"/>
  <c r="E194" i="117"/>
  <c r="E195" i="117"/>
  <c r="E196" i="117"/>
  <c r="E197" i="117"/>
  <c r="E198" i="117"/>
  <c r="E199" i="117"/>
  <c r="E200" i="117"/>
  <c r="E201" i="117"/>
  <c r="E202" i="117"/>
  <c r="E203" i="117"/>
  <c r="E204" i="117"/>
  <c r="E205" i="117"/>
  <c r="E206" i="117"/>
  <c r="E207" i="117"/>
  <c r="E208" i="117"/>
  <c r="E209" i="117"/>
  <c r="E210" i="117"/>
  <c r="E211" i="117"/>
  <c r="E212" i="117"/>
  <c r="E213" i="117"/>
  <c r="E214" i="117"/>
  <c r="E215" i="117"/>
  <c r="E216" i="117"/>
  <c r="E217" i="117"/>
  <c r="E218" i="117"/>
  <c r="E219" i="117"/>
  <c r="E220" i="117"/>
  <c r="E221" i="117"/>
  <c r="E222" i="117"/>
  <c r="E223" i="117"/>
  <c r="E224" i="117"/>
  <c r="E225" i="117"/>
  <c r="E226" i="117"/>
  <c r="E227" i="117"/>
  <c r="E228" i="117"/>
  <c r="E229" i="117"/>
  <c r="E230" i="117"/>
  <c r="E231" i="117"/>
  <c r="E232" i="117"/>
  <c r="E233" i="117"/>
  <c r="E234" i="117"/>
  <c r="E235" i="117"/>
  <c r="E236" i="117"/>
  <c r="E237" i="117"/>
  <c r="E238" i="117"/>
  <c r="E239" i="117"/>
  <c r="E240" i="117"/>
  <c r="E241" i="117"/>
  <c r="E242" i="117"/>
  <c r="E243" i="117"/>
  <c r="E244" i="117"/>
  <c r="E245" i="117"/>
  <c r="E246" i="117"/>
  <c r="E247" i="117"/>
  <c r="E248" i="117"/>
  <c r="E249" i="117"/>
  <c r="E250" i="117"/>
  <c r="E251" i="117"/>
  <c r="E252" i="117"/>
  <c r="E253" i="117"/>
  <c r="E254" i="117"/>
  <c r="E255" i="117"/>
  <c r="E256" i="117"/>
  <c r="E257" i="117"/>
  <c r="E258" i="117"/>
  <c r="E259" i="117"/>
  <c r="E260" i="117"/>
  <c r="E261" i="117"/>
  <c r="E262" i="117"/>
  <c r="E263" i="117"/>
  <c r="E264" i="117"/>
  <c r="E265" i="117"/>
  <c r="E266" i="117"/>
  <c r="E267" i="117"/>
  <c r="E268" i="117"/>
  <c r="E269" i="117"/>
  <c r="E270" i="117"/>
  <c r="E271" i="117"/>
  <c r="E272" i="117"/>
  <c r="E273" i="117"/>
  <c r="E274" i="117"/>
  <c r="E275" i="117"/>
  <c r="E276" i="117"/>
  <c r="E277" i="117"/>
  <c r="E278" i="117"/>
  <c r="E279" i="117"/>
  <c r="E280" i="117"/>
  <c r="E281" i="117"/>
  <c r="E282" i="117"/>
  <c r="E283" i="117"/>
  <c r="E284" i="117"/>
  <c r="E285" i="117"/>
  <c r="E286" i="117"/>
  <c r="E287" i="117"/>
  <c r="E288" i="117"/>
  <c r="E289" i="117"/>
  <c r="E290" i="117"/>
  <c r="E291" i="117"/>
  <c r="E292" i="117"/>
  <c r="E293" i="117"/>
  <c r="E294" i="117"/>
  <c r="E295" i="117"/>
  <c r="E296" i="117"/>
  <c r="E297" i="117"/>
  <c r="E298" i="117"/>
  <c r="E299" i="117"/>
  <c r="E300" i="117"/>
  <c r="E301" i="117"/>
  <c r="E302" i="117"/>
  <c r="E303" i="117"/>
  <c r="E304" i="117"/>
  <c r="E305" i="117"/>
  <c r="E6" i="117"/>
  <c r="E7" i="116"/>
  <c r="E8" i="116"/>
  <c r="E9" i="116"/>
  <c r="E10" i="116"/>
  <c r="E11" i="116"/>
  <c r="E12" i="116"/>
  <c r="E13" i="116"/>
  <c r="E14" i="116"/>
  <c r="E15" i="116"/>
  <c r="E16" i="116"/>
  <c r="E17" i="116"/>
  <c r="E18" i="116"/>
  <c r="E19" i="116"/>
  <c r="E20" i="116"/>
  <c r="E21" i="116"/>
  <c r="E22" i="116"/>
  <c r="E23" i="116"/>
  <c r="E24" i="116"/>
  <c r="E25" i="116"/>
  <c r="E26" i="116"/>
  <c r="E27" i="116"/>
  <c r="E28" i="116"/>
  <c r="E29" i="116"/>
  <c r="E30" i="116"/>
  <c r="E31" i="116"/>
  <c r="E32" i="116"/>
  <c r="E33" i="116"/>
  <c r="E34" i="116"/>
  <c r="E35" i="116"/>
  <c r="E36" i="116"/>
  <c r="E37" i="116"/>
  <c r="E38" i="116"/>
  <c r="E39" i="116"/>
  <c r="E40" i="116"/>
  <c r="E41" i="116"/>
  <c r="E42" i="116"/>
  <c r="E43" i="116"/>
  <c r="E44" i="116"/>
  <c r="E45" i="116"/>
  <c r="E46" i="116"/>
  <c r="E47" i="116"/>
  <c r="E48" i="116"/>
  <c r="E49" i="116"/>
  <c r="E50" i="116"/>
  <c r="E51" i="116"/>
  <c r="E52" i="116"/>
  <c r="E53" i="116"/>
  <c r="E54" i="116"/>
  <c r="E55" i="116"/>
  <c r="E56" i="116"/>
  <c r="E57" i="116"/>
  <c r="E58" i="116"/>
  <c r="E59" i="116"/>
  <c r="E60" i="116"/>
  <c r="E61" i="116"/>
  <c r="E62" i="116"/>
  <c r="E63" i="116"/>
  <c r="E64" i="116"/>
  <c r="E65" i="116"/>
  <c r="E66" i="116"/>
  <c r="E67" i="116"/>
  <c r="E68" i="116"/>
  <c r="E69" i="116"/>
  <c r="E70" i="116"/>
  <c r="E71" i="116"/>
  <c r="E72" i="116"/>
  <c r="E73" i="116"/>
  <c r="E74" i="116"/>
  <c r="E75" i="116"/>
  <c r="E76" i="116"/>
  <c r="E77" i="116"/>
  <c r="E78" i="116"/>
  <c r="E79" i="116"/>
  <c r="E80" i="116"/>
  <c r="E81" i="116"/>
  <c r="E82" i="116"/>
  <c r="E83" i="116"/>
  <c r="E84" i="116"/>
  <c r="E85" i="116"/>
  <c r="E86" i="116"/>
  <c r="E87" i="116"/>
  <c r="E88" i="116"/>
  <c r="E89" i="116"/>
  <c r="E90" i="116"/>
  <c r="E91" i="116"/>
  <c r="E92" i="116"/>
  <c r="E93" i="116"/>
  <c r="E94" i="116"/>
  <c r="E95" i="116"/>
  <c r="E96" i="116"/>
  <c r="E97" i="116"/>
  <c r="E98" i="116"/>
  <c r="E99" i="116"/>
  <c r="E100" i="116"/>
  <c r="E101" i="116"/>
  <c r="E102" i="116"/>
  <c r="E103" i="116"/>
  <c r="E104" i="116"/>
  <c r="E105" i="116"/>
  <c r="E106" i="116"/>
  <c r="E107" i="116"/>
  <c r="E108" i="116"/>
  <c r="E109" i="116"/>
  <c r="E110" i="116"/>
  <c r="E111" i="116"/>
  <c r="E112" i="116"/>
  <c r="E113" i="116"/>
  <c r="E114" i="116"/>
  <c r="E115" i="116"/>
  <c r="E116" i="116"/>
  <c r="E117" i="116"/>
  <c r="E118" i="116"/>
  <c r="E119" i="116"/>
  <c r="E120" i="116"/>
  <c r="E121" i="116"/>
  <c r="E122" i="116"/>
  <c r="E123" i="116"/>
  <c r="E124" i="116"/>
  <c r="E125" i="116"/>
  <c r="E126" i="116"/>
  <c r="E127" i="116"/>
  <c r="E128" i="116"/>
  <c r="E129" i="116"/>
  <c r="E130" i="116"/>
  <c r="E131" i="116"/>
  <c r="E132" i="116"/>
  <c r="E133" i="116"/>
  <c r="E134" i="116"/>
  <c r="E135" i="116"/>
  <c r="E136" i="116"/>
  <c r="E137" i="116"/>
  <c r="E138" i="116"/>
  <c r="E139" i="116"/>
  <c r="E140" i="116"/>
  <c r="E141" i="116"/>
  <c r="E142" i="116"/>
  <c r="E143" i="116"/>
  <c r="E144" i="116"/>
  <c r="E145" i="116"/>
  <c r="E146" i="116"/>
  <c r="E147" i="116"/>
  <c r="E148" i="116"/>
  <c r="E149" i="116"/>
  <c r="E150" i="116"/>
  <c r="E151" i="116"/>
  <c r="E152" i="116"/>
  <c r="E153" i="116"/>
  <c r="E154" i="116"/>
  <c r="E155" i="116"/>
  <c r="E156" i="116"/>
  <c r="E157" i="116"/>
  <c r="E158" i="116"/>
  <c r="E159" i="116"/>
  <c r="E160" i="116"/>
  <c r="E161" i="116"/>
  <c r="E162" i="116"/>
  <c r="E163" i="116"/>
  <c r="E164" i="116"/>
  <c r="E165" i="116"/>
  <c r="E166" i="116"/>
  <c r="E167" i="116"/>
  <c r="E168" i="116"/>
  <c r="E169" i="116"/>
  <c r="E170" i="116"/>
  <c r="E171" i="116"/>
  <c r="E172" i="116"/>
  <c r="E173" i="116"/>
  <c r="E174" i="116"/>
  <c r="E175" i="116"/>
  <c r="E176" i="116"/>
  <c r="E177" i="116"/>
  <c r="E178" i="116"/>
  <c r="E179" i="116"/>
  <c r="E180" i="116"/>
  <c r="E181" i="116"/>
  <c r="E182" i="116"/>
  <c r="E183" i="116"/>
  <c r="E184" i="116"/>
  <c r="E185" i="116"/>
  <c r="E186" i="116"/>
  <c r="E187" i="116"/>
  <c r="E188" i="116"/>
  <c r="E189" i="116"/>
  <c r="E190" i="116"/>
  <c r="E191" i="116"/>
  <c r="E192" i="116"/>
  <c r="E193" i="116"/>
  <c r="E194" i="116"/>
  <c r="E195" i="116"/>
  <c r="E196" i="116"/>
  <c r="E197" i="116"/>
  <c r="E198" i="116"/>
  <c r="E199" i="116"/>
  <c r="E200" i="116"/>
  <c r="E201" i="116"/>
  <c r="E202" i="116"/>
  <c r="E203" i="116"/>
  <c r="E204" i="116"/>
  <c r="E205" i="116"/>
  <c r="E206" i="116"/>
  <c r="E207" i="116"/>
  <c r="E208" i="116"/>
  <c r="E209" i="116"/>
  <c r="E210" i="116"/>
  <c r="E211" i="116"/>
  <c r="E212" i="116"/>
  <c r="E213" i="116"/>
  <c r="E214" i="116"/>
  <c r="E215" i="116"/>
  <c r="E216" i="116"/>
  <c r="E217" i="116"/>
  <c r="E218" i="116"/>
  <c r="E219" i="116"/>
  <c r="E220" i="116"/>
  <c r="E221" i="116"/>
  <c r="E222" i="116"/>
  <c r="E223" i="116"/>
  <c r="E224" i="116"/>
  <c r="E225" i="116"/>
  <c r="E226" i="116"/>
  <c r="E227" i="116"/>
  <c r="E228" i="116"/>
  <c r="E229" i="116"/>
  <c r="E230" i="116"/>
  <c r="E231" i="116"/>
  <c r="E232" i="116"/>
  <c r="E233" i="116"/>
  <c r="E234" i="116"/>
  <c r="E235" i="116"/>
  <c r="E236" i="116"/>
  <c r="E237" i="116"/>
  <c r="E238" i="116"/>
  <c r="E239" i="116"/>
  <c r="E240" i="116"/>
  <c r="E241" i="116"/>
  <c r="E242" i="116"/>
  <c r="E243" i="116"/>
  <c r="E244" i="116"/>
  <c r="E245" i="116"/>
  <c r="E246" i="116"/>
  <c r="E247" i="116"/>
  <c r="E248" i="116"/>
  <c r="E249" i="116"/>
  <c r="E250" i="116"/>
  <c r="E251" i="116"/>
  <c r="E252" i="116"/>
  <c r="E253" i="116"/>
  <c r="E254" i="116"/>
  <c r="E255" i="116"/>
  <c r="E256" i="116"/>
  <c r="E257" i="116"/>
  <c r="E258" i="116"/>
  <c r="E259" i="116"/>
  <c r="E260" i="116"/>
  <c r="E261" i="116"/>
  <c r="E262" i="116"/>
  <c r="E263" i="116"/>
  <c r="E264" i="116"/>
  <c r="E265" i="116"/>
  <c r="E266" i="116"/>
  <c r="E267" i="116"/>
  <c r="E268" i="116"/>
  <c r="E269" i="116"/>
  <c r="E270" i="116"/>
  <c r="E271" i="116"/>
  <c r="E272" i="116"/>
  <c r="E273" i="116"/>
  <c r="E274" i="116"/>
  <c r="E275" i="116"/>
  <c r="E276" i="116"/>
  <c r="E277" i="116"/>
  <c r="E278" i="116"/>
  <c r="E279" i="116"/>
  <c r="E280" i="116"/>
  <c r="E281" i="116"/>
  <c r="E282" i="116"/>
  <c r="E283" i="116"/>
  <c r="E284" i="116"/>
  <c r="E285" i="116"/>
  <c r="E286" i="116"/>
  <c r="E287" i="116"/>
  <c r="E288" i="116"/>
  <c r="E289" i="116"/>
  <c r="E290" i="116"/>
  <c r="E291" i="116"/>
  <c r="E292" i="116"/>
  <c r="E293" i="116"/>
  <c r="E294" i="116"/>
  <c r="E295" i="116"/>
  <c r="E296" i="116"/>
  <c r="E297" i="116"/>
  <c r="E298" i="116"/>
  <c r="E299" i="116"/>
  <c r="E300" i="116"/>
  <c r="E301" i="116"/>
  <c r="E302" i="116"/>
  <c r="E303" i="116"/>
  <c r="E304" i="116"/>
  <c r="E305" i="116"/>
  <c r="E6" i="116"/>
  <c r="H19" i="115"/>
  <c r="I330" i="115"/>
  <c r="J328" i="115"/>
  <c r="J327" i="115"/>
  <c r="J326" i="115"/>
  <c r="J325" i="115"/>
  <c r="J324" i="115"/>
  <c r="J323" i="115"/>
  <c r="J322" i="115"/>
  <c r="J321" i="115"/>
  <c r="J320" i="115"/>
  <c r="J319" i="115"/>
  <c r="J318" i="115"/>
  <c r="J317" i="115"/>
  <c r="J316" i="115"/>
  <c r="J315" i="115"/>
  <c r="J314" i="115"/>
  <c r="J313" i="115"/>
  <c r="J312" i="115"/>
  <c r="J311" i="115"/>
  <c r="J310" i="115"/>
  <c r="J309" i="115"/>
  <c r="J308" i="115"/>
  <c r="J307" i="115"/>
  <c r="J306" i="115"/>
  <c r="J305" i="115"/>
  <c r="J304" i="115"/>
  <c r="J303" i="115"/>
  <c r="J302" i="115"/>
  <c r="J301" i="115"/>
  <c r="J300" i="115"/>
  <c r="J299" i="115"/>
  <c r="J298" i="115"/>
  <c r="J297" i="115"/>
  <c r="J296" i="115"/>
  <c r="J295" i="115"/>
  <c r="J294" i="115"/>
  <c r="J293" i="115"/>
  <c r="J292" i="115"/>
  <c r="J291" i="115"/>
  <c r="J290" i="115"/>
  <c r="J289" i="115"/>
  <c r="J288" i="115"/>
  <c r="J287" i="115"/>
  <c r="J286" i="115"/>
  <c r="J285" i="115"/>
  <c r="J284" i="115"/>
  <c r="J283" i="115"/>
  <c r="J282" i="115"/>
  <c r="J281" i="115"/>
  <c r="J280" i="115"/>
  <c r="J279" i="115"/>
  <c r="J278" i="115"/>
  <c r="J277" i="115"/>
  <c r="J276" i="115"/>
  <c r="J275" i="115"/>
  <c r="J274" i="115"/>
  <c r="J273" i="115"/>
  <c r="J272" i="115"/>
  <c r="J271" i="115"/>
  <c r="J270" i="115"/>
  <c r="J269" i="115"/>
  <c r="J268" i="115"/>
  <c r="J267" i="115"/>
  <c r="J266" i="115"/>
  <c r="J265" i="115"/>
  <c r="J264" i="115"/>
  <c r="J263" i="115"/>
  <c r="J262" i="115"/>
  <c r="J261" i="115"/>
  <c r="J260" i="115"/>
  <c r="J259" i="115"/>
  <c r="J258" i="115"/>
  <c r="J257" i="115"/>
  <c r="J256" i="115"/>
  <c r="J255" i="115"/>
  <c r="J254" i="115"/>
  <c r="J253" i="115"/>
  <c r="J252" i="115"/>
  <c r="J251" i="115"/>
  <c r="J250" i="115"/>
  <c r="J249" i="115"/>
  <c r="J248" i="115"/>
  <c r="J247" i="115"/>
  <c r="J246" i="115"/>
  <c r="J245" i="115"/>
  <c r="J244" i="115"/>
  <c r="J243" i="115"/>
  <c r="J242" i="115"/>
  <c r="J241" i="115"/>
  <c r="J240" i="115"/>
  <c r="J239" i="115"/>
  <c r="J238" i="115"/>
  <c r="J237" i="115"/>
  <c r="J236" i="115"/>
  <c r="J235" i="115"/>
  <c r="J234" i="115"/>
  <c r="J233" i="115"/>
  <c r="J232" i="115"/>
  <c r="J231" i="115"/>
  <c r="J230" i="115"/>
  <c r="J229" i="115"/>
  <c r="J228" i="115"/>
  <c r="J227" i="115"/>
  <c r="J226" i="115"/>
  <c r="J225" i="115"/>
  <c r="J224" i="115"/>
  <c r="J223" i="115"/>
  <c r="J222" i="115"/>
  <c r="J221" i="115"/>
  <c r="J220" i="115"/>
  <c r="J219" i="115"/>
  <c r="J218" i="115"/>
  <c r="J217" i="115"/>
  <c r="J216" i="115"/>
  <c r="J215" i="115"/>
  <c r="J214" i="115"/>
  <c r="J213" i="115"/>
  <c r="J212" i="115"/>
  <c r="J211" i="115"/>
  <c r="J210" i="115"/>
  <c r="J209" i="115"/>
  <c r="J208" i="115"/>
  <c r="J207" i="115"/>
  <c r="J206" i="115"/>
  <c r="J205" i="115"/>
  <c r="J204" i="115"/>
  <c r="J203" i="115"/>
  <c r="J202" i="115"/>
  <c r="J201" i="115"/>
  <c r="J200" i="115"/>
  <c r="J199" i="115"/>
  <c r="J198" i="115"/>
  <c r="J197" i="115"/>
  <c r="J196" i="115"/>
  <c r="J195" i="115"/>
  <c r="J194" i="115"/>
  <c r="J193" i="115"/>
  <c r="J192" i="115"/>
  <c r="J191" i="115"/>
  <c r="J190" i="115"/>
  <c r="J189" i="115"/>
  <c r="J188" i="115"/>
  <c r="J187" i="115"/>
  <c r="J186" i="115"/>
  <c r="J185" i="115"/>
  <c r="J184" i="115"/>
  <c r="J183" i="115"/>
  <c r="J182" i="115"/>
  <c r="J181" i="115"/>
  <c r="J180" i="115"/>
  <c r="J179" i="115"/>
  <c r="J178" i="115"/>
  <c r="J177" i="115"/>
  <c r="J176" i="115"/>
  <c r="J175" i="115"/>
  <c r="J174" i="115"/>
  <c r="J173" i="115"/>
  <c r="J172" i="115"/>
  <c r="J171" i="115"/>
  <c r="J170" i="115"/>
  <c r="J169" i="115"/>
  <c r="J168" i="115"/>
  <c r="J167" i="115"/>
  <c r="J166" i="115"/>
  <c r="J165" i="115"/>
  <c r="J164" i="115"/>
  <c r="J163" i="115"/>
  <c r="J162" i="115"/>
  <c r="J161" i="115"/>
  <c r="J160" i="115"/>
  <c r="J159" i="115"/>
  <c r="J158" i="115"/>
  <c r="J157" i="115"/>
  <c r="J156" i="115"/>
  <c r="J155" i="115"/>
  <c r="J154" i="115"/>
  <c r="J153" i="115"/>
  <c r="J152" i="115"/>
  <c r="J151" i="115"/>
  <c r="J150" i="115"/>
  <c r="J149" i="115"/>
  <c r="J148" i="115"/>
  <c r="J147" i="115"/>
  <c r="J146" i="115"/>
  <c r="J145" i="115"/>
  <c r="J144" i="115"/>
  <c r="J143" i="115"/>
  <c r="J142" i="115"/>
  <c r="J141" i="115"/>
  <c r="J140" i="115"/>
  <c r="J139" i="115"/>
  <c r="J138" i="115"/>
  <c r="J137" i="115"/>
  <c r="J136" i="115"/>
  <c r="J135" i="115"/>
  <c r="J134" i="115"/>
  <c r="J133" i="115"/>
  <c r="J132" i="115"/>
  <c r="J131" i="115"/>
  <c r="J130" i="115"/>
  <c r="J129" i="115"/>
  <c r="J128" i="115"/>
  <c r="J127" i="115"/>
  <c r="J126" i="115"/>
  <c r="J125" i="115"/>
  <c r="J124" i="115"/>
  <c r="J123" i="115"/>
  <c r="J122" i="115"/>
  <c r="J121" i="115"/>
  <c r="J120" i="115"/>
  <c r="J119" i="115"/>
  <c r="J118" i="115"/>
  <c r="J117" i="115"/>
  <c r="J116" i="115"/>
  <c r="J115" i="115"/>
  <c r="J114" i="115"/>
  <c r="J113" i="115"/>
  <c r="J112" i="115"/>
  <c r="J111" i="115"/>
  <c r="J110" i="115"/>
  <c r="J109" i="115"/>
  <c r="J108" i="115"/>
  <c r="J107" i="115"/>
  <c r="J106" i="115"/>
  <c r="J105" i="115"/>
  <c r="J104" i="115"/>
  <c r="J103" i="115"/>
  <c r="J102" i="115"/>
  <c r="J101" i="115"/>
  <c r="J100" i="115"/>
  <c r="J99" i="115"/>
  <c r="J98" i="115"/>
  <c r="J97" i="115"/>
  <c r="J96" i="115"/>
  <c r="J95" i="115"/>
  <c r="J94" i="115"/>
  <c r="J93" i="115"/>
  <c r="J92" i="115"/>
  <c r="J91" i="115"/>
  <c r="J90" i="115"/>
  <c r="J89" i="115"/>
  <c r="J88" i="115"/>
  <c r="J87" i="115"/>
  <c r="J86" i="115"/>
  <c r="J85" i="115"/>
  <c r="J84" i="115"/>
  <c r="J83" i="115"/>
  <c r="J82" i="115"/>
  <c r="J81" i="115"/>
  <c r="J80" i="115"/>
  <c r="J79" i="115"/>
  <c r="J78" i="115"/>
  <c r="J77" i="115"/>
  <c r="J76" i="115"/>
  <c r="J75" i="115"/>
  <c r="J74" i="115"/>
  <c r="J73" i="115"/>
  <c r="J72" i="115"/>
  <c r="J71" i="115"/>
  <c r="J70" i="115"/>
  <c r="J69" i="115"/>
  <c r="J68" i="115"/>
  <c r="J67" i="115"/>
  <c r="J66" i="115"/>
  <c r="J65" i="115"/>
  <c r="J64" i="115"/>
  <c r="J63" i="115"/>
  <c r="J62" i="115"/>
  <c r="J61" i="115"/>
  <c r="J60" i="115"/>
  <c r="J59" i="115"/>
  <c r="J58" i="115"/>
  <c r="J57" i="115"/>
  <c r="J56" i="115"/>
  <c r="J55" i="115"/>
  <c r="J54" i="115"/>
  <c r="J53" i="115"/>
  <c r="J52" i="115"/>
  <c r="J51" i="115"/>
  <c r="J50" i="115"/>
  <c r="J49" i="115"/>
  <c r="J48" i="115"/>
  <c r="J47" i="115"/>
  <c r="J46" i="115"/>
  <c r="J45" i="115"/>
  <c r="J44" i="115"/>
  <c r="J43" i="115"/>
  <c r="J42" i="115"/>
  <c r="J41" i="115"/>
  <c r="J40" i="115"/>
  <c r="J39" i="115"/>
  <c r="J38" i="115"/>
  <c r="J37" i="115"/>
  <c r="J36" i="115"/>
  <c r="J35" i="115"/>
  <c r="J34" i="115"/>
  <c r="J33" i="115"/>
  <c r="J32" i="115"/>
  <c r="G4" i="117" l="1"/>
  <c r="N33" i="115"/>
  <c r="N37" i="115"/>
  <c r="N41" i="115"/>
  <c r="N45" i="115"/>
  <c r="N49" i="115"/>
  <c r="N53" i="115"/>
  <c r="N57" i="115"/>
  <c r="N61" i="115"/>
  <c r="N65" i="115"/>
  <c r="N69" i="115"/>
  <c r="N73" i="115"/>
  <c r="N77" i="115"/>
  <c r="N81" i="115"/>
  <c r="N85" i="115"/>
  <c r="N89" i="115"/>
  <c r="N93" i="115"/>
  <c r="N97" i="115"/>
  <c r="N101" i="115"/>
  <c r="N105" i="115"/>
  <c r="N109" i="115"/>
  <c r="N113" i="115"/>
  <c r="N117" i="115"/>
  <c r="N121" i="115"/>
  <c r="N125" i="115"/>
  <c r="N129" i="115"/>
  <c r="N133" i="115"/>
  <c r="N137" i="115"/>
  <c r="N141" i="115"/>
  <c r="N145" i="115"/>
  <c r="N149" i="115"/>
  <c r="N153" i="115"/>
  <c r="N157" i="115"/>
  <c r="N161" i="115"/>
  <c r="N165" i="115"/>
  <c r="N169" i="115"/>
  <c r="N173" i="115"/>
  <c r="N177" i="115"/>
  <c r="N181" i="115"/>
  <c r="N185" i="115"/>
  <c r="N189" i="115"/>
  <c r="N193" i="115"/>
  <c r="N197" i="115"/>
  <c r="N201" i="115"/>
  <c r="N205" i="115"/>
  <c r="N209" i="115"/>
  <c r="N213" i="115"/>
  <c r="N217" i="115"/>
  <c r="N221" i="115"/>
  <c r="N225" i="115"/>
  <c r="N229" i="115"/>
  <c r="N233" i="115"/>
  <c r="N237" i="115"/>
  <c r="N241" i="115"/>
  <c r="N245" i="115"/>
  <c r="N249" i="115"/>
  <c r="N253" i="115"/>
  <c r="N257" i="115"/>
  <c r="N261" i="115"/>
  <c r="N265" i="115"/>
  <c r="N269" i="115"/>
  <c r="N273" i="115"/>
  <c r="N277" i="115"/>
  <c r="N281" i="115"/>
  <c r="N285" i="115"/>
  <c r="N289" i="115"/>
  <c r="N293" i="115"/>
  <c r="N297" i="115"/>
  <c r="N301" i="115"/>
  <c r="N305" i="115"/>
  <c r="N309" i="115"/>
  <c r="N313" i="115"/>
  <c r="N317" i="115"/>
  <c r="N321" i="115"/>
  <c r="N325" i="115"/>
  <c r="N329" i="115"/>
  <c r="N30" i="115"/>
  <c r="N34" i="115"/>
  <c r="N38" i="115"/>
  <c r="N42" i="115"/>
  <c r="N46" i="115"/>
  <c r="N50" i="115"/>
  <c r="N54" i="115"/>
  <c r="N31" i="115"/>
  <c r="N35" i="115"/>
  <c r="N39" i="115"/>
  <c r="N43" i="115"/>
  <c r="N47" i="115"/>
  <c r="N51" i="115"/>
  <c r="N55" i="115"/>
  <c r="N59" i="115"/>
  <c r="N63" i="115"/>
  <c r="N67" i="115"/>
  <c r="N71" i="115"/>
  <c r="N75" i="115"/>
  <c r="N79" i="115"/>
  <c r="N83" i="115"/>
  <c r="N87" i="115"/>
  <c r="N91" i="115"/>
  <c r="N95" i="115"/>
  <c r="N99" i="115"/>
  <c r="N103" i="115"/>
  <c r="N107" i="115"/>
  <c r="N111" i="115"/>
  <c r="N115" i="115"/>
  <c r="N119" i="115"/>
  <c r="N123" i="115"/>
  <c r="N127" i="115"/>
  <c r="N131" i="115"/>
  <c r="N135" i="115"/>
  <c r="N139" i="115"/>
  <c r="N143" i="115"/>
  <c r="N147" i="115"/>
  <c r="N151" i="115"/>
  <c r="N155" i="115"/>
  <c r="N159" i="115"/>
  <c r="N163" i="115"/>
  <c r="N167" i="115"/>
  <c r="N171" i="115"/>
  <c r="N175" i="115"/>
  <c r="N179" i="115"/>
  <c r="N183" i="115"/>
  <c r="N187" i="115"/>
  <c r="N191" i="115"/>
  <c r="N195" i="115"/>
  <c r="N199" i="115"/>
  <c r="N203" i="115"/>
  <c r="N207" i="115"/>
  <c r="N211" i="115"/>
  <c r="N215" i="115"/>
  <c r="N219" i="115"/>
  <c r="N223" i="115"/>
  <c r="N227" i="115"/>
  <c r="N231" i="115"/>
  <c r="N235" i="115"/>
  <c r="N239" i="115"/>
  <c r="N243" i="115"/>
  <c r="N247" i="115"/>
  <c r="N251" i="115"/>
  <c r="N255" i="115"/>
  <c r="N259" i="115"/>
  <c r="N263" i="115"/>
  <c r="N267" i="115"/>
  <c r="N271" i="115"/>
  <c r="N275" i="115"/>
  <c r="N279" i="115"/>
  <c r="N283" i="115"/>
  <c r="N287" i="115"/>
  <c r="N291" i="115"/>
  <c r="N295" i="115"/>
  <c r="N299" i="115"/>
  <c r="N303" i="115"/>
  <c r="N307" i="115"/>
  <c r="N311" i="115"/>
  <c r="N315" i="115"/>
  <c r="N319" i="115"/>
  <c r="N323" i="115"/>
  <c r="N327" i="115"/>
  <c r="N32" i="115"/>
  <c r="N36" i="115"/>
  <c r="N40" i="115"/>
  <c r="N44" i="115"/>
  <c r="N48" i="115"/>
  <c r="N52" i="115"/>
  <c r="N56" i="115"/>
  <c r="N60" i="115"/>
  <c r="N64" i="115"/>
  <c r="N68" i="115"/>
  <c r="N62" i="115"/>
  <c r="N74" i="115"/>
  <c r="N82" i="115"/>
  <c r="N90" i="115"/>
  <c r="N98" i="115"/>
  <c r="N106" i="115"/>
  <c r="N114" i="115"/>
  <c r="N122" i="115"/>
  <c r="N130" i="115"/>
  <c r="N138" i="115"/>
  <c r="N146" i="115"/>
  <c r="N154" i="115"/>
  <c r="N162" i="115"/>
  <c r="N170" i="115"/>
  <c r="N178" i="115"/>
  <c r="N186" i="115"/>
  <c r="N194" i="115"/>
  <c r="N202" i="115"/>
  <c r="N210" i="115"/>
  <c r="N218" i="115"/>
  <c r="N226" i="115"/>
  <c r="N234" i="115"/>
  <c r="N242" i="115"/>
  <c r="N250" i="115"/>
  <c r="N258" i="115"/>
  <c r="N266" i="115"/>
  <c r="N274" i="115"/>
  <c r="N282" i="115"/>
  <c r="N290" i="115"/>
  <c r="N298" i="115"/>
  <c r="N306" i="115"/>
  <c r="N314" i="115"/>
  <c r="N322" i="115"/>
  <c r="N66" i="115"/>
  <c r="N76" i="115"/>
  <c r="N84" i="115"/>
  <c r="N92" i="115"/>
  <c r="N100" i="115"/>
  <c r="N108" i="115"/>
  <c r="N116" i="115"/>
  <c r="N124" i="115"/>
  <c r="N132" i="115"/>
  <c r="N140" i="115"/>
  <c r="N148" i="115"/>
  <c r="N156" i="115"/>
  <c r="N164" i="115"/>
  <c r="N172" i="115"/>
  <c r="N180" i="115"/>
  <c r="N188" i="115"/>
  <c r="N196" i="115"/>
  <c r="N204" i="115"/>
  <c r="N212" i="115"/>
  <c r="N220" i="115"/>
  <c r="N228" i="115"/>
  <c r="N236" i="115"/>
  <c r="N244" i="115"/>
  <c r="N252" i="115"/>
  <c r="N260" i="115"/>
  <c r="N268" i="115"/>
  <c r="N276" i="115"/>
  <c r="N284" i="115"/>
  <c r="N292" i="115"/>
  <c r="N300" i="115"/>
  <c r="N308" i="115"/>
  <c r="N316" i="115"/>
  <c r="N324" i="115"/>
  <c r="N312" i="115"/>
  <c r="N328" i="115"/>
  <c r="N70" i="115"/>
  <c r="N78" i="115"/>
  <c r="N86" i="115"/>
  <c r="N94" i="115"/>
  <c r="N102" i="115"/>
  <c r="N110" i="115"/>
  <c r="N118" i="115"/>
  <c r="N126" i="115"/>
  <c r="N134" i="115"/>
  <c r="N142" i="115"/>
  <c r="N150" i="115"/>
  <c r="N158" i="115"/>
  <c r="N166" i="115"/>
  <c r="N174" i="115"/>
  <c r="N182" i="115"/>
  <c r="N190" i="115"/>
  <c r="N198" i="115"/>
  <c r="N206" i="115"/>
  <c r="N214" i="115"/>
  <c r="N222" i="115"/>
  <c r="N230" i="115"/>
  <c r="N238" i="115"/>
  <c r="N246" i="115"/>
  <c r="N254" i="115"/>
  <c r="N262" i="115"/>
  <c r="N270" i="115"/>
  <c r="N278" i="115"/>
  <c r="N286" i="115"/>
  <c r="N294" i="115"/>
  <c r="N302" i="115"/>
  <c r="N310" i="115"/>
  <c r="N318" i="115"/>
  <c r="N326" i="115"/>
  <c r="N58" i="115"/>
  <c r="N72" i="115"/>
  <c r="N80" i="115"/>
  <c r="N88" i="115"/>
  <c r="N96" i="115"/>
  <c r="N104" i="115"/>
  <c r="N112" i="115"/>
  <c r="N120" i="115"/>
  <c r="N128" i="115"/>
  <c r="N136" i="115"/>
  <c r="N144" i="115"/>
  <c r="N152" i="115"/>
  <c r="N160" i="115"/>
  <c r="N168" i="115"/>
  <c r="N176" i="115"/>
  <c r="N184" i="115"/>
  <c r="N192" i="115"/>
  <c r="N200" i="115"/>
  <c r="N208" i="115"/>
  <c r="N216" i="115"/>
  <c r="N224" i="115"/>
  <c r="N232" i="115"/>
  <c r="N240" i="115"/>
  <c r="N248" i="115"/>
  <c r="N256" i="115"/>
  <c r="N264" i="115"/>
  <c r="N272" i="115"/>
  <c r="N280" i="115"/>
  <c r="N288" i="115"/>
  <c r="N296" i="115"/>
  <c r="N304" i="115"/>
  <c r="N320" i="115"/>
  <c r="E309" i="117"/>
  <c r="E309" i="116"/>
  <c r="N330" i="115" l="1"/>
  <c r="G22" i="115" s="1"/>
  <c r="D5" i="120" s="1"/>
  <c r="D6" i="120" s="1"/>
  <c r="D6" i="116" l="1"/>
  <c r="G6" i="116" s="1"/>
  <c r="D6" i="117"/>
  <c r="F6" i="117" s="1"/>
  <c r="H6" i="116" l="1"/>
  <c r="D7" i="116" s="1"/>
  <c r="G7" i="116" s="1"/>
  <c r="H7" i="116" s="1"/>
  <c r="D8" i="116" s="1"/>
  <c r="G6" i="117"/>
  <c r="H6" i="117" s="1"/>
  <c r="D7" i="117" s="1"/>
  <c r="F7" i="117" s="1"/>
  <c r="G7" i="117" s="1"/>
  <c r="H7" i="117" s="1"/>
  <c r="D8" i="117" s="1"/>
  <c r="F8" i="117" s="1"/>
  <c r="G8" i="117" s="1"/>
  <c r="H8" i="117" s="1"/>
  <c r="D9" i="117" s="1"/>
  <c r="F9" i="117" s="1"/>
  <c r="G8" i="116"/>
  <c r="H8" i="116" s="1"/>
  <c r="D9" i="116" s="1"/>
  <c r="G9" i="117" l="1"/>
  <c r="H9" i="117" s="1"/>
  <c r="D10" i="117" s="1"/>
  <c r="F10" i="117" s="1"/>
  <c r="G9" i="116"/>
  <c r="H9" i="116" l="1"/>
  <c r="D10" i="116" s="1"/>
  <c r="G10" i="117"/>
  <c r="H10" i="117" l="1"/>
  <c r="D11" i="117" s="1"/>
  <c r="F11" i="117" s="1"/>
  <c r="G11" i="117" s="1"/>
  <c r="G10" i="116"/>
  <c r="H10" i="116" s="1"/>
  <c r="D11" i="116" s="1"/>
  <c r="G11" i="116" s="1"/>
  <c r="H11" i="116" s="1"/>
  <c r="D12" i="116" s="1"/>
  <c r="H11" i="117" l="1"/>
  <c r="D12" i="117" s="1"/>
  <c r="F12" i="117" s="1"/>
  <c r="G12" i="117" s="1"/>
  <c r="G12" i="116"/>
  <c r="H12" i="116" s="1"/>
  <c r="D13" i="116" s="1"/>
  <c r="H12" i="117" l="1"/>
  <c r="D13" i="117" s="1"/>
  <c r="F13" i="117" s="1"/>
  <c r="G13" i="117" s="1"/>
  <c r="G13" i="116"/>
  <c r="H13" i="116" s="1"/>
  <c r="D14" i="116" s="1"/>
  <c r="H13" i="117" l="1"/>
  <c r="D14" i="117" s="1"/>
  <c r="F14" i="117" s="1"/>
  <c r="G14" i="117" s="1"/>
  <c r="H14" i="117" s="1"/>
  <c r="D15" i="117" s="1"/>
  <c r="F15" i="117" s="1"/>
  <c r="G14" i="116"/>
  <c r="H14" i="116" s="1"/>
  <c r="D15" i="116" s="1"/>
  <c r="G15" i="117" l="1"/>
  <c r="H15" i="117" s="1"/>
  <c r="D16" i="117" s="1"/>
  <c r="F16" i="117" s="1"/>
  <c r="G15" i="116"/>
  <c r="H15" i="116" s="1"/>
  <c r="D16" i="116" s="1"/>
  <c r="G16" i="117" l="1"/>
  <c r="H16" i="117" s="1"/>
  <c r="D17" i="117" s="1"/>
  <c r="F17" i="117" s="1"/>
  <c r="G16" i="116"/>
  <c r="H16" i="116" s="1"/>
  <c r="D17" i="116" s="1"/>
  <c r="G17" i="117" l="1"/>
  <c r="H17" i="117" s="1"/>
  <c r="D18" i="117" s="1"/>
  <c r="F18" i="117" s="1"/>
  <c r="G17" i="116"/>
  <c r="H17" i="116" s="1"/>
  <c r="D18" i="116" s="1"/>
  <c r="G18" i="117" l="1"/>
  <c r="H18" i="117" s="1"/>
  <c r="D19" i="117" s="1"/>
  <c r="F19" i="117" s="1"/>
  <c r="G18" i="116"/>
  <c r="H18" i="116" s="1"/>
  <c r="D19" i="116" s="1"/>
  <c r="G19" i="117" l="1"/>
  <c r="H19" i="117" s="1"/>
  <c r="D20" i="117" s="1"/>
  <c r="F20" i="117" s="1"/>
  <c r="G19" i="116"/>
  <c r="H19" i="116" s="1"/>
  <c r="D20" i="116" s="1"/>
  <c r="G20" i="117" l="1"/>
  <c r="H20" i="117" s="1"/>
  <c r="D21" i="117" s="1"/>
  <c r="F21" i="117" s="1"/>
  <c r="G20" i="116"/>
  <c r="H20" i="116" s="1"/>
  <c r="D21" i="116" s="1"/>
  <c r="G21" i="117" l="1"/>
  <c r="H21" i="117" s="1"/>
  <c r="D22" i="117" s="1"/>
  <c r="F22" i="117" s="1"/>
  <c r="G21" i="116"/>
  <c r="H21" i="116" s="1"/>
  <c r="D22" i="116" s="1"/>
  <c r="G22" i="117" l="1"/>
  <c r="H22" i="117" s="1"/>
  <c r="D23" i="117" s="1"/>
  <c r="F23" i="117" s="1"/>
  <c r="G22" i="116"/>
  <c r="H22" i="116" s="1"/>
  <c r="D23" i="116" s="1"/>
  <c r="G23" i="117" l="1"/>
  <c r="H23" i="117" s="1"/>
  <c r="D24" i="117" s="1"/>
  <c r="F24" i="117" s="1"/>
  <c r="G23" i="116"/>
  <c r="H23" i="116" s="1"/>
  <c r="D24" i="116" s="1"/>
  <c r="G24" i="117" l="1"/>
  <c r="H24" i="117" s="1"/>
  <c r="D25" i="117" s="1"/>
  <c r="F25" i="117" s="1"/>
  <c r="G24" i="116"/>
  <c r="H24" i="116" s="1"/>
  <c r="D25" i="116" s="1"/>
  <c r="G25" i="117" l="1"/>
  <c r="H25" i="117" s="1"/>
  <c r="D26" i="117" s="1"/>
  <c r="F26" i="117" s="1"/>
  <c r="G25" i="116"/>
  <c r="H25" i="116" s="1"/>
  <c r="D26" i="116" s="1"/>
  <c r="G26" i="117" l="1"/>
  <c r="H26" i="117" s="1"/>
  <c r="D27" i="117" s="1"/>
  <c r="F27" i="117" s="1"/>
  <c r="G26" i="116"/>
  <c r="H26" i="116" s="1"/>
  <c r="D27" i="116" s="1"/>
  <c r="G27" i="117" l="1"/>
  <c r="H27" i="117" s="1"/>
  <c r="D28" i="117" s="1"/>
  <c r="F28" i="117" s="1"/>
  <c r="G27" i="116"/>
  <c r="H27" i="116" s="1"/>
  <c r="D28" i="116" s="1"/>
  <c r="G28" i="117" l="1"/>
  <c r="H28" i="117" s="1"/>
  <c r="D29" i="117" s="1"/>
  <c r="F29" i="117" s="1"/>
  <c r="G28" i="116"/>
  <c r="H28" i="116" s="1"/>
  <c r="D29" i="116" s="1"/>
  <c r="G29" i="117" l="1"/>
  <c r="H29" i="117" s="1"/>
  <c r="D30" i="117" s="1"/>
  <c r="F30" i="117" s="1"/>
  <c r="G29" i="116"/>
  <c r="H29" i="116" s="1"/>
  <c r="D30" i="116" s="1"/>
  <c r="G30" i="117" l="1"/>
  <c r="H30" i="117" s="1"/>
  <c r="D31" i="117" s="1"/>
  <c r="F31" i="117" s="1"/>
  <c r="G30" i="116"/>
  <c r="H30" i="116" s="1"/>
  <c r="D31" i="116" s="1"/>
  <c r="G31" i="117" l="1"/>
  <c r="H31" i="117" s="1"/>
  <c r="D32" i="117" s="1"/>
  <c r="F32" i="117" s="1"/>
  <c r="G31" i="116"/>
  <c r="H31" i="116" s="1"/>
  <c r="D32" i="116" s="1"/>
  <c r="G32" i="117" l="1"/>
  <c r="H32" i="117" s="1"/>
  <c r="D33" i="117" s="1"/>
  <c r="F33" i="117" s="1"/>
  <c r="G32" i="116"/>
  <c r="H32" i="116" s="1"/>
  <c r="D33" i="116" s="1"/>
  <c r="G33" i="117" l="1"/>
  <c r="H33" i="117" s="1"/>
  <c r="D34" i="117" s="1"/>
  <c r="F34" i="117" s="1"/>
  <c r="G33" i="116"/>
  <c r="H33" i="116" s="1"/>
  <c r="D34" i="116" s="1"/>
  <c r="G34" i="117" l="1"/>
  <c r="H34" i="117" s="1"/>
  <c r="D35" i="117" s="1"/>
  <c r="F35" i="117" s="1"/>
  <c r="G34" i="116"/>
  <c r="H34" i="116" s="1"/>
  <c r="D35" i="116" s="1"/>
  <c r="G35" i="117" l="1"/>
  <c r="H35" i="117" s="1"/>
  <c r="D36" i="117" s="1"/>
  <c r="F36" i="117" s="1"/>
  <c r="G35" i="116"/>
  <c r="H35" i="116" s="1"/>
  <c r="D36" i="116" s="1"/>
  <c r="G36" i="117" l="1"/>
  <c r="H36" i="117" s="1"/>
  <c r="D37" i="117" s="1"/>
  <c r="F37" i="117" s="1"/>
  <c r="G36" i="116"/>
  <c r="H36" i="116" s="1"/>
  <c r="D37" i="116" s="1"/>
  <c r="G37" i="117" l="1"/>
  <c r="H37" i="117" s="1"/>
  <c r="D38" i="117" s="1"/>
  <c r="F38" i="117" s="1"/>
  <c r="G37" i="116"/>
  <c r="H37" i="116" s="1"/>
  <c r="D38" i="116" s="1"/>
  <c r="G38" i="117" l="1"/>
  <c r="H38" i="117" s="1"/>
  <c r="D39" i="117" s="1"/>
  <c r="F39" i="117" s="1"/>
  <c r="G38" i="116"/>
  <c r="H38" i="116" s="1"/>
  <c r="D39" i="116" s="1"/>
  <c r="G39" i="117" l="1"/>
  <c r="H39" i="117" s="1"/>
  <c r="D40" i="117" s="1"/>
  <c r="F40" i="117" s="1"/>
  <c r="G39" i="116"/>
  <c r="H39" i="116" s="1"/>
  <c r="D40" i="116" s="1"/>
  <c r="G40" i="117" l="1"/>
  <c r="H40" i="117" s="1"/>
  <c r="D41" i="117" s="1"/>
  <c r="F41" i="117" s="1"/>
  <c r="G40" i="116"/>
  <c r="H40" i="116" s="1"/>
  <c r="D41" i="116" s="1"/>
  <c r="G41" i="117" l="1"/>
  <c r="H41" i="117" s="1"/>
  <c r="D42" i="117" s="1"/>
  <c r="F42" i="117" s="1"/>
  <c r="G41" i="116"/>
  <c r="H41" i="116" s="1"/>
  <c r="D42" i="116" s="1"/>
  <c r="G42" i="117" l="1"/>
  <c r="H42" i="117" s="1"/>
  <c r="D43" i="117" s="1"/>
  <c r="F43" i="117" s="1"/>
  <c r="G42" i="116"/>
  <c r="H42" i="116" s="1"/>
  <c r="D43" i="116" s="1"/>
  <c r="G43" i="117" l="1"/>
  <c r="H43" i="117" s="1"/>
  <c r="D44" i="117" s="1"/>
  <c r="F44" i="117" s="1"/>
  <c r="G43" i="116"/>
  <c r="H43" i="116" s="1"/>
  <c r="D44" i="116" s="1"/>
  <c r="G44" i="117" l="1"/>
  <c r="H44" i="117" s="1"/>
  <c r="D45" i="117" s="1"/>
  <c r="F45" i="117" s="1"/>
  <c r="G44" i="116"/>
  <c r="H44" i="116" s="1"/>
  <c r="D45" i="116" s="1"/>
  <c r="G45" i="117" l="1"/>
  <c r="H45" i="117" s="1"/>
  <c r="D46" i="117" s="1"/>
  <c r="F46" i="117" s="1"/>
  <c r="G45" i="116"/>
  <c r="H45" i="116" s="1"/>
  <c r="D46" i="116" s="1"/>
  <c r="G46" i="117" l="1"/>
  <c r="H46" i="117" s="1"/>
  <c r="D47" i="117" s="1"/>
  <c r="F47" i="117" s="1"/>
  <c r="G46" i="116"/>
  <c r="H46" i="116" s="1"/>
  <c r="D47" i="116" s="1"/>
  <c r="G47" i="117" l="1"/>
  <c r="H47" i="117" s="1"/>
  <c r="D48" i="117" s="1"/>
  <c r="F48" i="117" s="1"/>
  <c r="G47" i="116"/>
  <c r="H47" i="116" s="1"/>
  <c r="D48" i="116" s="1"/>
  <c r="G48" i="117" l="1"/>
  <c r="H48" i="117" s="1"/>
  <c r="D49" i="117" s="1"/>
  <c r="F49" i="117" s="1"/>
  <c r="G48" i="116"/>
  <c r="H48" i="116" s="1"/>
  <c r="D49" i="116" s="1"/>
  <c r="G49" i="117" l="1"/>
  <c r="H49" i="117" s="1"/>
  <c r="D50" i="117" s="1"/>
  <c r="F50" i="117" s="1"/>
  <c r="G49" i="116"/>
  <c r="H49" i="116" s="1"/>
  <c r="D50" i="116" s="1"/>
  <c r="G50" i="117" l="1"/>
  <c r="H50" i="117" s="1"/>
  <c r="D51" i="117" s="1"/>
  <c r="F51" i="117" s="1"/>
  <c r="G50" i="116"/>
  <c r="H50" i="116" s="1"/>
  <c r="D51" i="116" s="1"/>
  <c r="G51" i="117" l="1"/>
  <c r="H51" i="117" s="1"/>
  <c r="D52" i="117" s="1"/>
  <c r="F52" i="117" s="1"/>
  <c r="G51" i="116"/>
  <c r="H51" i="116" s="1"/>
  <c r="D52" i="116" s="1"/>
  <c r="G52" i="117" l="1"/>
  <c r="H52" i="117" s="1"/>
  <c r="D53" i="117" s="1"/>
  <c r="F53" i="117" s="1"/>
  <c r="G52" i="116"/>
  <c r="H52" i="116" s="1"/>
  <c r="D53" i="116" s="1"/>
  <c r="G53" i="117" l="1"/>
  <c r="H53" i="117" s="1"/>
  <c r="D54" i="117" s="1"/>
  <c r="F54" i="117" s="1"/>
  <c r="G53" i="116"/>
  <c r="H53" i="116" s="1"/>
  <c r="D54" i="116" s="1"/>
  <c r="G54" i="117" l="1"/>
  <c r="H54" i="117" s="1"/>
  <c r="D55" i="117" s="1"/>
  <c r="F55" i="117" s="1"/>
  <c r="G54" i="116"/>
  <c r="H54" i="116" s="1"/>
  <c r="D55" i="116" s="1"/>
  <c r="G55" i="117" l="1"/>
  <c r="H55" i="117" s="1"/>
  <c r="D56" i="117" s="1"/>
  <c r="F56" i="117" s="1"/>
  <c r="G55" i="116"/>
  <c r="H55" i="116" s="1"/>
  <c r="D56" i="116" s="1"/>
  <c r="G56" i="117" l="1"/>
  <c r="H56" i="117" s="1"/>
  <c r="D57" i="117" s="1"/>
  <c r="F57" i="117" s="1"/>
  <c r="G56" i="116"/>
  <c r="H56" i="116" s="1"/>
  <c r="D57" i="116" s="1"/>
  <c r="G57" i="117" l="1"/>
  <c r="H57" i="117" s="1"/>
  <c r="D58" i="117" s="1"/>
  <c r="F58" i="117" s="1"/>
  <c r="G57" i="116"/>
  <c r="H57" i="116" s="1"/>
  <c r="D58" i="116" s="1"/>
  <c r="G58" i="117" l="1"/>
  <c r="H58" i="117" s="1"/>
  <c r="D59" i="117" s="1"/>
  <c r="F59" i="117" s="1"/>
  <c r="G58" i="116"/>
  <c r="H58" i="116" s="1"/>
  <c r="D59" i="116" s="1"/>
  <c r="G59" i="117" l="1"/>
  <c r="H59" i="117" s="1"/>
  <c r="D60" i="117" s="1"/>
  <c r="F60" i="117" s="1"/>
  <c r="G59" i="116"/>
  <c r="H59" i="116" s="1"/>
  <c r="D60" i="116" s="1"/>
  <c r="G60" i="117" l="1"/>
  <c r="H60" i="117" s="1"/>
  <c r="D61" i="117" s="1"/>
  <c r="F61" i="117" s="1"/>
  <c r="G60" i="116"/>
  <c r="H60" i="116" s="1"/>
  <c r="D61" i="116" s="1"/>
  <c r="G61" i="117" l="1"/>
  <c r="H61" i="117" s="1"/>
  <c r="D62" i="117" s="1"/>
  <c r="F62" i="117" s="1"/>
  <c r="G61" i="116"/>
  <c r="H61" i="116" s="1"/>
  <c r="D62" i="116" s="1"/>
  <c r="G62" i="117" l="1"/>
  <c r="H62" i="117" s="1"/>
  <c r="D63" i="117" s="1"/>
  <c r="F63" i="117" s="1"/>
  <c r="G62" i="116"/>
  <c r="H62" i="116" s="1"/>
  <c r="D63" i="116" s="1"/>
  <c r="G63" i="117" l="1"/>
  <c r="H63" i="117" s="1"/>
  <c r="D64" i="117" s="1"/>
  <c r="F64" i="117" s="1"/>
  <c r="G63" i="116"/>
  <c r="H63" i="116" s="1"/>
  <c r="D64" i="116" s="1"/>
  <c r="G64" i="117" l="1"/>
  <c r="H64" i="117" s="1"/>
  <c r="D65" i="117" s="1"/>
  <c r="F65" i="117" s="1"/>
  <c r="G64" i="116"/>
  <c r="H64" i="116" s="1"/>
  <c r="D65" i="116" s="1"/>
  <c r="G65" i="117" l="1"/>
  <c r="H65" i="117" s="1"/>
  <c r="D66" i="117" s="1"/>
  <c r="F66" i="117" s="1"/>
  <c r="G65" i="116"/>
  <c r="H65" i="116" s="1"/>
  <c r="D66" i="116" s="1"/>
  <c r="G66" i="117" l="1"/>
  <c r="H66" i="117" s="1"/>
  <c r="D67" i="117" s="1"/>
  <c r="F67" i="117" s="1"/>
  <c r="G66" i="116"/>
  <c r="H66" i="116" s="1"/>
  <c r="D67" i="116" s="1"/>
  <c r="G67" i="117" l="1"/>
  <c r="H67" i="117" s="1"/>
  <c r="D68" i="117" s="1"/>
  <c r="F68" i="117" s="1"/>
  <c r="G67" i="116"/>
  <c r="H67" i="116" s="1"/>
  <c r="D68" i="116" s="1"/>
  <c r="G68" i="117" l="1"/>
  <c r="H68" i="117" s="1"/>
  <c r="D69" i="117" s="1"/>
  <c r="F69" i="117" s="1"/>
  <c r="G68" i="116"/>
  <c r="H68" i="116" s="1"/>
  <c r="D69" i="116" s="1"/>
  <c r="G69" i="117" l="1"/>
  <c r="H69" i="117" s="1"/>
  <c r="D70" i="117" s="1"/>
  <c r="F70" i="117" s="1"/>
  <c r="G69" i="116"/>
  <c r="H69" i="116" s="1"/>
  <c r="D70" i="116" s="1"/>
  <c r="G70" i="117" l="1"/>
  <c r="H70" i="117" s="1"/>
  <c r="D71" i="117" s="1"/>
  <c r="F71" i="117" s="1"/>
  <c r="G70" i="116"/>
  <c r="H70" i="116" s="1"/>
  <c r="D71" i="116" s="1"/>
  <c r="G71" i="117" l="1"/>
  <c r="H71" i="117" s="1"/>
  <c r="D72" i="117" s="1"/>
  <c r="F72" i="117" s="1"/>
  <c r="G71" i="116"/>
  <c r="H71" i="116" s="1"/>
  <c r="D72" i="116" s="1"/>
  <c r="G72" i="117" l="1"/>
  <c r="H72" i="117" s="1"/>
  <c r="D73" i="117" s="1"/>
  <c r="F73" i="117" s="1"/>
  <c r="G72" i="116"/>
  <c r="H72" i="116" s="1"/>
  <c r="D73" i="116" s="1"/>
  <c r="G73" i="117" l="1"/>
  <c r="H73" i="117" s="1"/>
  <c r="D74" i="117" s="1"/>
  <c r="F74" i="117" s="1"/>
  <c r="G73" i="116"/>
  <c r="H73" i="116" s="1"/>
  <c r="D74" i="116" s="1"/>
  <c r="G74" i="117" l="1"/>
  <c r="H74" i="117" s="1"/>
  <c r="D75" i="117" s="1"/>
  <c r="F75" i="117" s="1"/>
  <c r="G74" i="116"/>
  <c r="H74" i="116" s="1"/>
  <c r="D75" i="116" s="1"/>
  <c r="G75" i="117" l="1"/>
  <c r="H75" i="117" s="1"/>
  <c r="D76" i="117" s="1"/>
  <c r="F76" i="117" s="1"/>
  <c r="G75" i="116"/>
  <c r="H75" i="116" s="1"/>
  <c r="D76" i="116" s="1"/>
  <c r="G76" i="117" l="1"/>
  <c r="H76" i="117" s="1"/>
  <c r="D77" i="117" s="1"/>
  <c r="F77" i="117" s="1"/>
  <c r="G76" i="116"/>
  <c r="H76" i="116" s="1"/>
  <c r="D77" i="116" s="1"/>
  <c r="G77" i="117" l="1"/>
  <c r="H77" i="117" s="1"/>
  <c r="D78" i="117" s="1"/>
  <c r="F78" i="117" s="1"/>
  <c r="G77" i="116"/>
  <c r="H77" i="116" s="1"/>
  <c r="D78" i="116" s="1"/>
  <c r="G78" i="117" l="1"/>
  <c r="H78" i="117" s="1"/>
  <c r="D79" i="117" s="1"/>
  <c r="F79" i="117" s="1"/>
  <c r="G78" i="116"/>
  <c r="H78" i="116" s="1"/>
  <c r="D79" i="116" s="1"/>
  <c r="G79" i="117" l="1"/>
  <c r="H79" i="117" s="1"/>
  <c r="D80" i="117" s="1"/>
  <c r="F80" i="117" s="1"/>
  <c r="G79" i="116"/>
  <c r="H79" i="116" s="1"/>
  <c r="D80" i="116" s="1"/>
  <c r="G80" i="117" l="1"/>
  <c r="H80" i="117" s="1"/>
  <c r="D81" i="117" s="1"/>
  <c r="F81" i="117" s="1"/>
  <c r="G80" i="116"/>
  <c r="H80" i="116" s="1"/>
  <c r="D81" i="116" s="1"/>
  <c r="G81" i="117" l="1"/>
  <c r="H81" i="117" s="1"/>
  <c r="D82" i="117" s="1"/>
  <c r="F82" i="117" s="1"/>
  <c r="G81" i="116"/>
  <c r="H81" i="116" s="1"/>
  <c r="D82" i="116" s="1"/>
  <c r="G82" i="117" l="1"/>
  <c r="H82" i="117" s="1"/>
  <c r="D83" i="117" s="1"/>
  <c r="F83" i="117" s="1"/>
  <c r="G82" i="116"/>
  <c r="H82" i="116" s="1"/>
  <c r="D83" i="116" s="1"/>
  <c r="G83" i="117" l="1"/>
  <c r="H83" i="117" s="1"/>
  <c r="D84" i="117" s="1"/>
  <c r="F84" i="117" s="1"/>
  <c r="G83" i="116"/>
  <c r="H83" i="116" s="1"/>
  <c r="D84" i="116" s="1"/>
  <c r="G84" i="117" l="1"/>
  <c r="H84" i="117" s="1"/>
  <c r="D85" i="117" s="1"/>
  <c r="F85" i="117" s="1"/>
  <c r="G84" i="116"/>
  <c r="H84" i="116" s="1"/>
  <c r="D85" i="116" s="1"/>
  <c r="G85" i="117" l="1"/>
  <c r="H85" i="117" s="1"/>
  <c r="D86" i="117" s="1"/>
  <c r="F86" i="117" s="1"/>
  <c r="G85" i="116"/>
  <c r="H85" i="116" s="1"/>
  <c r="D86" i="116" s="1"/>
  <c r="G86" i="117" l="1"/>
  <c r="H86" i="117" s="1"/>
  <c r="D87" i="117" s="1"/>
  <c r="F87" i="117" s="1"/>
  <c r="G86" i="116"/>
  <c r="H86" i="116" s="1"/>
  <c r="D87" i="116" s="1"/>
  <c r="G87" i="117" l="1"/>
  <c r="H87" i="117" s="1"/>
  <c r="D88" i="117" s="1"/>
  <c r="F88" i="117" s="1"/>
  <c r="G87" i="116"/>
  <c r="H87" i="116" s="1"/>
  <c r="D88" i="116" s="1"/>
  <c r="G88" i="117" l="1"/>
  <c r="H88" i="117" s="1"/>
  <c r="D89" i="117" s="1"/>
  <c r="F89" i="117" s="1"/>
  <c r="G88" i="116"/>
  <c r="H88" i="116" s="1"/>
  <c r="D89" i="116" s="1"/>
  <c r="G89" i="117" l="1"/>
  <c r="H89" i="117" s="1"/>
  <c r="D90" i="117" s="1"/>
  <c r="F90" i="117" s="1"/>
  <c r="G89" i="116"/>
  <c r="H89" i="116" s="1"/>
  <c r="D90" i="116" s="1"/>
  <c r="G90" i="117" l="1"/>
  <c r="H90" i="117" s="1"/>
  <c r="D91" i="117" s="1"/>
  <c r="F91" i="117" s="1"/>
  <c r="G90" i="116"/>
  <c r="H90" i="116" s="1"/>
  <c r="D91" i="116" s="1"/>
  <c r="G91" i="117" l="1"/>
  <c r="H91" i="117" s="1"/>
  <c r="D92" i="117" s="1"/>
  <c r="F92" i="117" s="1"/>
  <c r="G91" i="116"/>
  <c r="H91" i="116" s="1"/>
  <c r="D92" i="116" s="1"/>
  <c r="G92" i="117" l="1"/>
  <c r="H92" i="117" s="1"/>
  <c r="D93" i="117" s="1"/>
  <c r="F93" i="117" s="1"/>
  <c r="G92" i="116"/>
  <c r="H92" i="116" s="1"/>
  <c r="D93" i="116" s="1"/>
  <c r="G93" i="117" l="1"/>
  <c r="H93" i="117" s="1"/>
  <c r="D94" i="117" s="1"/>
  <c r="F94" i="117" s="1"/>
  <c r="G93" i="116"/>
  <c r="H93" i="116" s="1"/>
  <c r="D94" i="116" s="1"/>
  <c r="G94" i="117" l="1"/>
  <c r="H94" i="117" s="1"/>
  <c r="D95" i="117" s="1"/>
  <c r="F95" i="117" s="1"/>
  <c r="G94" i="116"/>
  <c r="H94" i="116" s="1"/>
  <c r="D95" i="116" s="1"/>
  <c r="G95" i="117" l="1"/>
  <c r="H95" i="117" s="1"/>
  <c r="D96" i="117" s="1"/>
  <c r="F96" i="117" s="1"/>
  <c r="G95" i="116"/>
  <c r="H95" i="116" s="1"/>
  <c r="D96" i="116" s="1"/>
  <c r="G96" i="117" l="1"/>
  <c r="H96" i="117" s="1"/>
  <c r="D97" i="117" s="1"/>
  <c r="F97" i="117" s="1"/>
  <c r="G96" i="116"/>
  <c r="H96" i="116" s="1"/>
  <c r="D97" i="116" s="1"/>
  <c r="G97" i="117" l="1"/>
  <c r="H97" i="117" s="1"/>
  <c r="D98" i="117" s="1"/>
  <c r="F98" i="117" s="1"/>
  <c r="G97" i="116"/>
  <c r="H97" i="116" s="1"/>
  <c r="D98" i="116" s="1"/>
  <c r="G98" i="117" l="1"/>
  <c r="H98" i="117" s="1"/>
  <c r="D99" i="117" s="1"/>
  <c r="F99" i="117" s="1"/>
  <c r="G98" i="116"/>
  <c r="H98" i="116" s="1"/>
  <c r="D99" i="116" s="1"/>
  <c r="G99" i="117" l="1"/>
  <c r="H99" i="117" s="1"/>
  <c r="D100" i="117" s="1"/>
  <c r="F100" i="117" s="1"/>
  <c r="G99" i="116"/>
  <c r="H99" i="116" s="1"/>
  <c r="D100" i="116" s="1"/>
  <c r="G100" i="117" l="1"/>
  <c r="H100" i="117" s="1"/>
  <c r="D101" i="117" s="1"/>
  <c r="F101" i="117" s="1"/>
  <c r="G100" i="116"/>
  <c r="H100" i="116" s="1"/>
  <c r="D101" i="116" s="1"/>
  <c r="G101" i="117" l="1"/>
  <c r="H101" i="117" s="1"/>
  <c r="D102" i="117" s="1"/>
  <c r="F102" i="117" s="1"/>
  <c r="G101" i="116"/>
  <c r="H101" i="116" s="1"/>
  <c r="D102" i="116" s="1"/>
  <c r="G102" i="117" l="1"/>
  <c r="H102" i="117" s="1"/>
  <c r="D103" i="117" s="1"/>
  <c r="F103" i="117" s="1"/>
  <c r="G102" i="116"/>
  <c r="H102" i="116" s="1"/>
  <c r="D103" i="116" s="1"/>
  <c r="G103" i="117" l="1"/>
  <c r="H103" i="117" s="1"/>
  <c r="D104" i="117" s="1"/>
  <c r="F104" i="117" s="1"/>
  <c r="G103" i="116"/>
  <c r="H103" i="116" s="1"/>
  <c r="D104" i="116" s="1"/>
  <c r="G104" i="117" l="1"/>
  <c r="H104" i="117" s="1"/>
  <c r="D105" i="117" s="1"/>
  <c r="F105" i="117" s="1"/>
  <c r="G104" i="116"/>
  <c r="H104" i="116" s="1"/>
  <c r="D105" i="116" s="1"/>
  <c r="G105" i="117" l="1"/>
  <c r="H105" i="117" s="1"/>
  <c r="D106" i="117" s="1"/>
  <c r="F106" i="117" s="1"/>
  <c r="G105" i="116"/>
  <c r="H105" i="116" s="1"/>
  <c r="D106" i="116" s="1"/>
  <c r="G106" i="117" l="1"/>
  <c r="H106" i="117" s="1"/>
  <c r="D107" i="117" s="1"/>
  <c r="F107" i="117" s="1"/>
  <c r="G106" i="116"/>
  <c r="H106" i="116" s="1"/>
  <c r="D107" i="116" s="1"/>
  <c r="G107" i="117" l="1"/>
  <c r="H107" i="117" s="1"/>
  <c r="D108" i="117" s="1"/>
  <c r="F108" i="117" s="1"/>
  <c r="G107" i="116"/>
  <c r="H107" i="116" s="1"/>
  <c r="D108" i="116" s="1"/>
  <c r="G108" i="117" l="1"/>
  <c r="H108" i="117" s="1"/>
  <c r="D109" i="117" s="1"/>
  <c r="F109" i="117" s="1"/>
  <c r="G108" i="116"/>
  <c r="H108" i="116" s="1"/>
  <c r="D109" i="116" s="1"/>
  <c r="G109" i="117" l="1"/>
  <c r="H109" i="117" s="1"/>
  <c r="D110" i="117" s="1"/>
  <c r="F110" i="117" s="1"/>
  <c r="G109" i="116"/>
  <c r="H109" i="116" s="1"/>
  <c r="D110" i="116" s="1"/>
  <c r="G110" i="117" l="1"/>
  <c r="H110" i="117" s="1"/>
  <c r="D111" i="117" s="1"/>
  <c r="F111" i="117" s="1"/>
  <c r="G110" i="116"/>
  <c r="H110" i="116" s="1"/>
  <c r="D111" i="116" s="1"/>
  <c r="G111" i="117" l="1"/>
  <c r="H111" i="117" s="1"/>
  <c r="D112" i="117" s="1"/>
  <c r="F112" i="117" s="1"/>
  <c r="G111" i="116"/>
  <c r="H111" i="116" s="1"/>
  <c r="D112" i="116" s="1"/>
  <c r="G112" i="117" l="1"/>
  <c r="H112" i="117" s="1"/>
  <c r="D113" i="117" s="1"/>
  <c r="F113" i="117" s="1"/>
  <c r="G112" i="116"/>
  <c r="H112" i="116" s="1"/>
  <c r="D113" i="116" s="1"/>
  <c r="G113" i="117" l="1"/>
  <c r="H113" i="117" s="1"/>
  <c r="D114" i="117" s="1"/>
  <c r="F114" i="117" s="1"/>
  <c r="G113" i="116"/>
  <c r="H113" i="116" s="1"/>
  <c r="D114" i="116" s="1"/>
  <c r="G114" i="117" l="1"/>
  <c r="H114" i="117" s="1"/>
  <c r="D115" i="117" s="1"/>
  <c r="F115" i="117" s="1"/>
  <c r="G114" i="116"/>
  <c r="H114" i="116" s="1"/>
  <c r="D115" i="116" s="1"/>
  <c r="G115" i="117" l="1"/>
  <c r="H115" i="117" s="1"/>
  <c r="D116" i="117" s="1"/>
  <c r="F116" i="117" s="1"/>
  <c r="G115" i="116"/>
  <c r="H115" i="116" s="1"/>
  <c r="D116" i="116" s="1"/>
  <c r="G116" i="117" l="1"/>
  <c r="H116" i="117" s="1"/>
  <c r="D117" i="117" s="1"/>
  <c r="F117" i="117" s="1"/>
  <c r="G116" i="116"/>
  <c r="H116" i="116" s="1"/>
  <c r="D117" i="116" s="1"/>
  <c r="G117" i="117" l="1"/>
  <c r="H117" i="117" s="1"/>
  <c r="D118" i="117" s="1"/>
  <c r="F118" i="117" s="1"/>
  <c r="G117" i="116"/>
  <c r="H117" i="116" s="1"/>
  <c r="D118" i="116" s="1"/>
  <c r="G118" i="117" l="1"/>
  <c r="H118" i="117" s="1"/>
  <c r="D119" i="117" s="1"/>
  <c r="F119" i="117" s="1"/>
  <c r="G118" i="116"/>
  <c r="H118" i="116" s="1"/>
  <c r="D119" i="116" s="1"/>
  <c r="G119" i="117" l="1"/>
  <c r="H119" i="117" s="1"/>
  <c r="D120" i="117" s="1"/>
  <c r="F120" i="117" s="1"/>
  <c r="G119" i="116"/>
  <c r="H119" i="116" s="1"/>
  <c r="D120" i="116" s="1"/>
  <c r="G120" i="117" l="1"/>
  <c r="H120" i="117" s="1"/>
  <c r="D121" i="117" s="1"/>
  <c r="F121" i="117" s="1"/>
  <c r="G120" i="116"/>
  <c r="H120" i="116" s="1"/>
  <c r="D121" i="116" s="1"/>
  <c r="G121" i="117" l="1"/>
  <c r="H121" i="117" s="1"/>
  <c r="D122" i="117" s="1"/>
  <c r="F122" i="117" s="1"/>
  <c r="G121" i="116"/>
  <c r="H121" i="116" s="1"/>
  <c r="D122" i="116" s="1"/>
  <c r="G122" i="117" l="1"/>
  <c r="H122" i="117" s="1"/>
  <c r="D123" i="117" s="1"/>
  <c r="F123" i="117" s="1"/>
  <c r="G122" i="116"/>
  <c r="H122" i="116" s="1"/>
  <c r="D123" i="116" s="1"/>
  <c r="G123" i="117" l="1"/>
  <c r="H123" i="117" s="1"/>
  <c r="D124" i="117" s="1"/>
  <c r="F124" i="117" s="1"/>
  <c r="G123" i="116"/>
  <c r="H123" i="116" s="1"/>
  <c r="D124" i="116" s="1"/>
  <c r="G124" i="117" l="1"/>
  <c r="H124" i="117" s="1"/>
  <c r="D125" i="117" s="1"/>
  <c r="F125" i="117" s="1"/>
  <c r="G124" i="116"/>
  <c r="H124" i="116" s="1"/>
  <c r="D125" i="116" s="1"/>
  <c r="G125" i="117" l="1"/>
  <c r="H125" i="117" s="1"/>
  <c r="D126" i="117" s="1"/>
  <c r="F126" i="117" s="1"/>
  <c r="G125" i="116"/>
  <c r="H125" i="116" s="1"/>
  <c r="D126" i="116" s="1"/>
  <c r="G126" i="117" l="1"/>
  <c r="H126" i="117" s="1"/>
  <c r="D127" i="117" s="1"/>
  <c r="F127" i="117" s="1"/>
  <c r="G126" i="116"/>
  <c r="H126" i="116" s="1"/>
  <c r="D127" i="116" s="1"/>
  <c r="G127" i="117" l="1"/>
  <c r="H127" i="117" s="1"/>
  <c r="D128" i="117" s="1"/>
  <c r="F128" i="117" s="1"/>
  <c r="G127" i="116"/>
  <c r="H127" i="116" s="1"/>
  <c r="D128" i="116" s="1"/>
  <c r="G128" i="117" l="1"/>
  <c r="H128" i="117" s="1"/>
  <c r="D129" i="117" s="1"/>
  <c r="F129" i="117" s="1"/>
  <c r="G128" i="116"/>
  <c r="H128" i="116" s="1"/>
  <c r="D129" i="116" s="1"/>
  <c r="G129" i="117" l="1"/>
  <c r="H129" i="117" s="1"/>
  <c r="D130" i="117" s="1"/>
  <c r="F130" i="117" s="1"/>
  <c r="G129" i="116"/>
  <c r="H129" i="116" s="1"/>
  <c r="D130" i="116" s="1"/>
  <c r="G130" i="117" l="1"/>
  <c r="H130" i="117" s="1"/>
  <c r="D131" i="117" s="1"/>
  <c r="F131" i="117" s="1"/>
  <c r="G130" i="116"/>
  <c r="H130" i="116" s="1"/>
  <c r="D131" i="116" s="1"/>
  <c r="G131" i="117" l="1"/>
  <c r="H131" i="117" s="1"/>
  <c r="D132" i="117" s="1"/>
  <c r="F132" i="117" s="1"/>
  <c r="G131" i="116"/>
  <c r="H131" i="116" s="1"/>
  <c r="D132" i="116" s="1"/>
  <c r="G132" i="117" l="1"/>
  <c r="H132" i="117" s="1"/>
  <c r="D133" i="117" s="1"/>
  <c r="F133" i="117" s="1"/>
  <c r="G132" i="116"/>
  <c r="H132" i="116" s="1"/>
  <c r="D133" i="116" s="1"/>
  <c r="G133" i="117" l="1"/>
  <c r="H133" i="117" s="1"/>
  <c r="D134" i="117" s="1"/>
  <c r="F134" i="117" s="1"/>
  <c r="G133" i="116"/>
  <c r="H133" i="116" s="1"/>
  <c r="D134" i="116" s="1"/>
  <c r="G134" i="117" l="1"/>
  <c r="H134" i="117" s="1"/>
  <c r="D135" i="117" s="1"/>
  <c r="F135" i="117" s="1"/>
  <c r="G134" i="116"/>
  <c r="H134" i="116" s="1"/>
  <c r="D135" i="116" s="1"/>
  <c r="G135" i="117" l="1"/>
  <c r="H135" i="117" s="1"/>
  <c r="D136" i="117" s="1"/>
  <c r="F136" i="117" s="1"/>
  <c r="G135" i="116"/>
  <c r="H135" i="116" s="1"/>
  <c r="D136" i="116" s="1"/>
  <c r="G136" i="117" l="1"/>
  <c r="H136" i="117" s="1"/>
  <c r="D137" i="117" s="1"/>
  <c r="F137" i="117" s="1"/>
  <c r="G136" i="116"/>
  <c r="H136" i="116" s="1"/>
  <c r="D137" i="116" s="1"/>
  <c r="G137" i="117" l="1"/>
  <c r="H137" i="117" s="1"/>
  <c r="D138" i="117" s="1"/>
  <c r="F138" i="117" s="1"/>
  <c r="G137" i="116"/>
  <c r="H137" i="116" s="1"/>
  <c r="D138" i="116" s="1"/>
  <c r="G138" i="117" l="1"/>
  <c r="H138" i="117" s="1"/>
  <c r="D139" i="117" s="1"/>
  <c r="F139" i="117" s="1"/>
  <c r="G138" i="116"/>
  <c r="H138" i="116" s="1"/>
  <c r="D139" i="116" s="1"/>
  <c r="G139" i="117" l="1"/>
  <c r="H139" i="117" s="1"/>
  <c r="D140" i="117" s="1"/>
  <c r="F140" i="117" s="1"/>
  <c r="G139" i="116"/>
  <c r="H139" i="116" s="1"/>
  <c r="D140" i="116" s="1"/>
  <c r="G140" i="117" l="1"/>
  <c r="H140" i="117" s="1"/>
  <c r="D141" i="117" s="1"/>
  <c r="F141" i="117" s="1"/>
  <c r="G140" i="116"/>
  <c r="H140" i="116" s="1"/>
  <c r="D141" i="116" s="1"/>
  <c r="G141" i="117" l="1"/>
  <c r="H141" i="117" s="1"/>
  <c r="D142" i="117" s="1"/>
  <c r="F142" i="117" s="1"/>
  <c r="G141" i="116"/>
  <c r="H141" i="116" s="1"/>
  <c r="D142" i="116" s="1"/>
  <c r="G142" i="117" l="1"/>
  <c r="H142" i="117" s="1"/>
  <c r="D143" i="117" s="1"/>
  <c r="F143" i="117" s="1"/>
  <c r="G142" i="116"/>
  <c r="H142" i="116" s="1"/>
  <c r="D143" i="116" s="1"/>
  <c r="G143" i="117" l="1"/>
  <c r="H143" i="117" s="1"/>
  <c r="D144" i="117" s="1"/>
  <c r="F144" i="117" s="1"/>
  <c r="G143" i="116"/>
  <c r="H143" i="116" s="1"/>
  <c r="D144" i="116" s="1"/>
  <c r="G144" i="117" l="1"/>
  <c r="H144" i="117" s="1"/>
  <c r="D145" i="117" s="1"/>
  <c r="F145" i="117" s="1"/>
  <c r="G144" i="116"/>
  <c r="H144" i="116" s="1"/>
  <c r="D145" i="116" s="1"/>
  <c r="G145" i="117" l="1"/>
  <c r="H145" i="117" s="1"/>
  <c r="D146" i="117" s="1"/>
  <c r="F146" i="117" s="1"/>
  <c r="G145" i="116"/>
  <c r="H145" i="116" s="1"/>
  <c r="D146" i="116" s="1"/>
  <c r="G146" i="117" l="1"/>
  <c r="H146" i="117" s="1"/>
  <c r="D147" i="117" s="1"/>
  <c r="F147" i="117" s="1"/>
  <c r="G146" i="116"/>
  <c r="H146" i="116" s="1"/>
  <c r="D147" i="116" s="1"/>
  <c r="G147" i="117" l="1"/>
  <c r="H147" i="117" s="1"/>
  <c r="D148" i="117" s="1"/>
  <c r="F148" i="117" s="1"/>
  <c r="G147" i="116"/>
  <c r="H147" i="116" s="1"/>
  <c r="D148" i="116" s="1"/>
  <c r="G148" i="117" l="1"/>
  <c r="H148" i="117" s="1"/>
  <c r="D149" i="117" s="1"/>
  <c r="F149" i="117" s="1"/>
  <c r="G148" i="116"/>
  <c r="H148" i="116" s="1"/>
  <c r="D149" i="116" s="1"/>
  <c r="G149" i="117" l="1"/>
  <c r="H149" i="117" s="1"/>
  <c r="D150" i="117" s="1"/>
  <c r="F150" i="117" s="1"/>
  <c r="G149" i="116"/>
  <c r="H149" i="116" s="1"/>
  <c r="D150" i="116" s="1"/>
  <c r="G150" i="117" l="1"/>
  <c r="H150" i="117" s="1"/>
  <c r="D151" i="117" s="1"/>
  <c r="F151" i="117" s="1"/>
  <c r="G150" i="116"/>
  <c r="H150" i="116" s="1"/>
  <c r="D151" i="116" s="1"/>
  <c r="G151" i="117" l="1"/>
  <c r="H151" i="117" s="1"/>
  <c r="D152" i="117" s="1"/>
  <c r="F152" i="117" s="1"/>
  <c r="G151" i="116"/>
  <c r="H151" i="116" s="1"/>
  <c r="D152" i="116" s="1"/>
  <c r="G152" i="117" l="1"/>
  <c r="H152" i="117" s="1"/>
  <c r="D153" i="117" s="1"/>
  <c r="F153" i="117" s="1"/>
  <c r="G152" i="116"/>
  <c r="H152" i="116" s="1"/>
  <c r="D153" i="116" s="1"/>
  <c r="G153" i="117" l="1"/>
  <c r="H153" i="117" s="1"/>
  <c r="D154" i="117" s="1"/>
  <c r="F154" i="117" s="1"/>
  <c r="G153" i="116"/>
  <c r="H153" i="116" s="1"/>
  <c r="D154" i="116" s="1"/>
  <c r="G154" i="117" l="1"/>
  <c r="H154" i="117" s="1"/>
  <c r="D155" i="117" s="1"/>
  <c r="F155" i="117" s="1"/>
  <c r="G154" i="116"/>
  <c r="H154" i="116" s="1"/>
  <c r="D155" i="116" s="1"/>
  <c r="G155" i="117" l="1"/>
  <c r="H155" i="117" s="1"/>
  <c r="D156" i="117" s="1"/>
  <c r="F156" i="117" s="1"/>
  <c r="G155" i="116"/>
  <c r="H155" i="116" s="1"/>
  <c r="D156" i="116" s="1"/>
  <c r="G156" i="117" l="1"/>
  <c r="H156" i="117" s="1"/>
  <c r="D157" i="117" s="1"/>
  <c r="F157" i="117" s="1"/>
  <c r="G156" i="116"/>
  <c r="H156" i="116" s="1"/>
  <c r="D157" i="116" s="1"/>
  <c r="G157" i="117" l="1"/>
  <c r="H157" i="117" s="1"/>
  <c r="D158" i="117" s="1"/>
  <c r="F158" i="117" s="1"/>
  <c r="G157" i="116"/>
  <c r="H157" i="116" s="1"/>
  <c r="D158" i="116" s="1"/>
  <c r="G158" i="117" l="1"/>
  <c r="H158" i="117" s="1"/>
  <c r="D159" i="117" s="1"/>
  <c r="F159" i="117" s="1"/>
  <c r="G158" i="116"/>
  <c r="H158" i="116" s="1"/>
  <c r="D159" i="116" s="1"/>
  <c r="G159" i="117" l="1"/>
  <c r="H159" i="117" s="1"/>
  <c r="D160" i="117" s="1"/>
  <c r="F160" i="117" s="1"/>
  <c r="G159" i="116"/>
  <c r="H159" i="116" s="1"/>
  <c r="D160" i="116" s="1"/>
  <c r="G160" i="117" l="1"/>
  <c r="H160" i="117" s="1"/>
  <c r="D161" i="117" s="1"/>
  <c r="F161" i="117" s="1"/>
  <c r="G160" i="116"/>
  <c r="H160" i="116" s="1"/>
  <c r="D161" i="116" s="1"/>
  <c r="G161" i="117" l="1"/>
  <c r="H161" i="117" s="1"/>
  <c r="D162" i="117" s="1"/>
  <c r="F162" i="117" s="1"/>
  <c r="G161" i="116"/>
  <c r="H161" i="116" s="1"/>
  <c r="D162" i="116" s="1"/>
  <c r="G162" i="117" l="1"/>
  <c r="H162" i="117" s="1"/>
  <c r="D163" i="117" s="1"/>
  <c r="F163" i="117" s="1"/>
  <c r="G162" i="116"/>
  <c r="H162" i="116" s="1"/>
  <c r="D163" i="116" s="1"/>
  <c r="G163" i="117" l="1"/>
  <c r="H163" i="117" s="1"/>
  <c r="D164" i="117" s="1"/>
  <c r="F164" i="117" s="1"/>
  <c r="G163" i="116"/>
  <c r="H163" i="116" s="1"/>
  <c r="D164" i="116" s="1"/>
  <c r="G164" i="117" l="1"/>
  <c r="H164" i="117" s="1"/>
  <c r="D165" i="117" s="1"/>
  <c r="F165" i="117" s="1"/>
  <c r="G164" i="116"/>
  <c r="H164" i="116" s="1"/>
  <c r="D165" i="116" s="1"/>
  <c r="G165" i="117" l="1"/>
  <c r="H165" i="117" s="1"/>
  <c r="D166" i="117" s="1"/>
  <c r="F166" i="117" s="1"/>
  <c r="G165" i="116"/>
  <c r="H165" i="116" s="1"/>
  <c r="D166" i="116" s="1"/>
  <c r="G166" i="117" l="1"/>
  <c r="H166" i="117" s="1"/>
  <c r="D167" i="117" s="1"/>
  <c r="F167" i="117" s="1"/>
  <c r="G166" i="116"/>
  <c r="H166" i="116" s="1"/>
  <c r="D167" i="116" s="1"/>
  <c r="G167" i="117" l="1"/>
  <c r="H167" i="117" s="1"/>
  <c r="D168" i="117" s="1"/>
  <c r="F168" i="117" s="1"/>
  <c r="G167" i="116"/>
  <c r="H167" i="116" s="1"/>
  <c r="D168" i="116" s="1"/>
  <c r="G168" i="117" l="1"/>
  <c r="H168" i="117" s="1"/>
  <c r="D169" i="117" s="1"/>
  <c r="F169" i="117" s="1"/>
  <c r="G168" i="116"/>
  <c r="H168" i="116" s="1"/>
  <c r="D169" i="116" s="1"/>
  <c r="G169" i="117" l="1"/>
  <c r="H169" i="117" s="1"/>
  <c r="D170" i="117" s="1"/>
  <c r="F170" i="117" s="1"/>
  <c r="G169" i="116"/>
  <c r="H169" i="116" s="1"/>
  <c r="D170" i="116" s="1"/>
  <c r="G170" i="117" l="1"/>
  <c r="H170" i="117" s="1"/>
  <c r="D171" i="117" s="1"/>
  <c r="F171" i="117" s="1"/>
  <c r="G170" i="116"/>
  <c r="H170" i="116" s="1"/>
  <c r="D171" i="116" s="1"/>
  <c r="G171" i="117" l="1"/>
  <c r="H171" i="117" s="1"/>
  <c r="D172" i="117" s="1"/>
  <c r="F172" i="117" s="1"/>
  <c r="G171" i="116"/>
  <c r="H171" i="116" s="1"/>
  <c r="D172" i="116" s="1"/>
  <c r="G172" i="117" l="1"/>
  <c r="H172" i="117" s="1"/>
  <c r="D173" i="117" s="1"/>
  <c r="F173" i="117" s="1"/>
  <c r="G172" i="116"/>
  <c r="H172" i="116" s="1"/>
  <c r="D173" i="116" s="1"/>
  <c r="G173" i="117" l="1"/>
  <c r="H173" i="117" s="1"/>
  <c r="D174" i="117" s="1"/>
  <c r="F174" i="117" s="1"/>
  <c r="G173" i="116"/>
  <c r="H173" i="116" s="1"/>
  <c r="D174" i="116" s="1"/>
  <c r="G174" i="117" l="1"/>
  <c r="H174" i="117" s="1"/>
  <c r="D175" i="117" s="1"/>
  <c r="F175" i="117" s="1"/>
  <c r="G174" i="116"/>
  <c r="H174" i="116" s="1"/>
  <c r="D175" i="116" s="1"/>
  <c r="G175" i="117" l="1"/>
  <c r="H175" i="117" s="1"/>
  <c r="D176" i="117" s="1"/>
  <c r="F176" i="117" s="1"/>
  <c r="G175" i="116"/>
  <c r="H175" i="116" s="1"/>
  <c r="D176" i="116" s="1"/>
  <c r="G176" i="117" l="1"/>
  <c r="H176" i="117" s="1"/>
  <c r="D177" i="117" s="1"/>
  <c r="F177" i="117" s="1"/>
  <c r="G176" i="116"/>
  <c r="H176" i="116" s="1"/>
  <c r="D177" i="116" s="1"/>
  <c r="G177" i="117" l="1"/>
  <c r="H177" i="117" s="1"/>
  <c r="D178" i="117" s="1"/>
  <c r="F178" i="117" s="1"/>
  <c r="G177" i="116"/>
  <c r="H177" i="116" s="1"/>
  <c r="D178" i="116" s="1"/>
  <c r="G178" i="117" l="1"/>
  <c r="H178" i="117" s="1"/>
  <c r="D179" i="117" s="1"/>
  <c r="F179" i="117" s="1"/>
  <c r="G178" i="116"/>
  <c r="H178" i="116" s="1"/>
  <c r="D179" i="116" s="1"/>
  <c r="G179" i="117" l="1"/>
  <c r="H179" i="117" s="1"/>
  <c r="D180" i="117" s="1"/>
  <c r="F180" i="117" s="1"/>
  <c r="G179" i="116"/>
  <c r="H179" i="116" s="1"/>
  <c r="D180" i="116" s="1"/>
  <c r="G180" i="117" l="1"/>
  <c r="H180" i="117" s="1"/>
  <c r="D181" i="117" s="1"/>
  <c r="F181" i="117" s="1"/>
  <c r="G180" i="116"/>
  <c r="H180" i="116" s="1"/>
  <c r="D181" i="116" s="1"/>
  <c r="G181" i="117" l="1"/>
  <c r="H181" i="117" s="1"/>
  <c r="D182" i="117" s="1"/>
  <c r="F182" i="117" s="1"/>
  <c r="G181" i="116"/>
  <c r="H181" i="116" s="1"/>
  <c r="D182" i="116" s="1"/>
  <c r="G182" i="117" l="1"/>
  <c r="H182" i="117" s="1"/>
  <c r="D183" i="117" s="1"/>
  <c r="F183" i="117" s="1"/>
  <c r="G182" i="116"/>
  <c r="H182" i="116" s="1"/>
  <c r="D183" i="116" s="1"/>
  <c r="G183" i="117" l="1"/>
  <c r="H183" i="117" s="1"/>
  <c r="D184" i="117" s="1"/>
  <c r="F184" i="117" s="1"/>
  <c r="G183" i="116"/>
  <c r="H183" i="116" s="1"/>
  <c r="D184" i="116" s="1"/>
  <c r="G184" i="117" l="1"/>
  <c r="H184" i="117" s="1"/>
  <c r="D185" i="117" s="1"/>
  <c r="F185" i="117" s="1"/>
  <c r="G184" i="116"/>
  <c r="H184" i="116" s="1"/>
  <c r="D185" i="116" s="1"/>
  <c r="G185" i="117" l="1"/>
  <c r="H185" i="117" s="1"/>
  <c r="D186" i="117" s="1"/>
  <c r="F186" i="117" s="1"/>
  <c r="G185" i="116"/>
  <c r="H185" i="116" s="1"/>
  <c r="D186" i="116" s="1"/>
  <c r="G186" i="117" l="1"/>
  <c r="H186" i="117" s="1"/>
  <c r="D187" i="117" s="1"/>
  <c r="F187" i="117" s="1"/>
  <c r="G186" i="116"/>
  <c r="H186" i="116" s="1"/>
  <c r="D187" i="116" s="1"/>
  <c r="G187" i="117" l="1"/>
  <c r="H187" i="117" s="1"/>
  <c r="D188" i="117" s="1"/>
  <c r="F188" i="117" s="1"/>
  <c r="G187" i="116"/>
  <c r="H187" i="116" s="1"/>
  <c r="D188" i="116" s="1"/>
  <c r="G188" i="117" l="1"/>
  <c r="H188" i="117" s="1"/>
  <c r="D189" i="117" s="1"/>
  <c r="F189" i="117" s="1"/>
  <c r="G188" i="116"/>
  <c r="H188" i="116" s="1"/>
  <c r="D189" i="116" s="1"/>
  <c r="G189" i="117" l="1"/>
  <c r="H189" i="117" s="1"/>
  <c r="D190" i="117" s="1"/>
  <c r="F190" i="117" s="1"/>
  <c r="G189" i="116"/>
  <c r="H189" i="116" s="1"/>
  <c r="D190" i="116" s="1"/>
  <c r="G190" i="117" l="1"/>
  <c r="H190" i="117" s="1"/>
  <c r="D191" i="117" s="1"/>
  <c r="F191" i="117" s="1"/>
  <c r="G190" i="116"/>
  <c r="H190" i="116" s="1"/>
  <c r="D191" i="116" s="1"/>
  <c r="G191" i="117" l="1"/>
  <c r="H191" i="117" s="1"/>
  <c r="D192" i="117" s="1"/>
  <c r="F192" i="117" s="1"/>
  <c r="G191" i="116"/>
  <c r="H191" i="116" s="1"/>
  <c r="D192" i="116" s="1"/>
  <c r="G192" i="117" l="1"/>
  <c r="H192" i="117" s="1"/>
  <c r="D193" i="117" s="1"/>
  <c r="F193" i="117" s="1"/>
  <c r="G192" i="116"/>
  <c r="H192" i="116" s="1"/>
  <c r="D193" i="116" s="1"/>
  <c r="G193" i="117" l="1"/>
  <c r="H193" i="117" s="1"/>
  <c r="D194" i="117" s="1"/>
  <c r="F194" i="117" s="1"/>
  <c r="G193" i="116"/>
  <c r="H193" i="116" s="1"/>
  <c r="D194" i="116" s="1"/>
  <c r="G194" i="117" l="1"/>
  <c r="H194" i="117" s="1"/>
  <c r="D195" i="117" s="1"/>
  <c r="F195" i="117" s="1"/>
  <c r="G194" i="116"/>
  <c r="H194" i="116" s="1"/>
  <c r="D195" i="116" s="1"/>
  <c r="G195" i="117" l="1"/>
  <c r="H195" i="117" s="1"/>
  <c r="D196" i="117" s="1"/>
  <c r="F196" i="117" s="1"/>
  <c r="G195" i="116"/>
  <c r="H195" i="116" s="1"/>
  <c r="D196" i="116" s="1"/>
  <c r="G196" i="117" l="1"/>
  <c r="H196" i="117" s="1"/>
  <c r="D197" i="117" s="1"/>
  <c r="F197" i="117" s="1"/>
  <c r="G196" i="116"/>
  <c r="H196" i="116" s="1"/>
  <c r="D197" i="116" s="1"/>
  <c r="G197" i="117" l="1"/>
  <c r="H197" i="117" s="1"/>
  <c r="D198" i="117" s="1"/>
  <c r="F198" i="117" s="1"/>
  <c r="G197" i="116"/>
  <c r="H197" i="116" s="1"/>
  <c r="D198" i="116" s="1"/>
  <c r="G198" i="117" l="1"/>
  <c r="H198" i="117" s="1"/>
  <c r="D199" i="117" s="1"/>
  <c r="F199" i="117" s="1"/>
  <c r="G198" i="116"/>
  <c r="H198" i="116" s="1"/>
  <c r="D199" i="116" s="1"/>
  <c r="G199" i="117" l="1"/>
  <c r="H199" i="117" s="1"/>
  <c r="D200" i="117" s="1"/>
  <c r="F200" i="117" s="1"/>
  <c r="G199" i="116"/>
  <c r="H199" i="116" s="1"/>
  <c r="D200" i="116" s="1"/>
  <c r="G200" i="117" l="1"/>
  <c r="H200" i="117" s="1"/>
  <c r="D201" i="117" s="1"/>
  <c r="F201" i="117" s="1"/>
  <c r="G200" i="116"/>
  <c r="H200" i="116" s="1"/>
  <c r="D201" i="116" s="1"/>
  <c r="G201" i="117" l="1"/>
  <c r="H201" i="117" s="1"/>
  <c r="D202" i="117" s="1"/>
  <c r="F202" i="117" s="1"/>
  <c r="G201" i="116"/>
  <c r="H201" i="116" s="1"/>
  <c r="D202" i="116" s="1"/>
  <c r="G202" i="117" l="1"/>
  <c r="H202" i="117" s="1"/>
  <c r="D203" i="117" s="1"/>
  <c r="F203" i="117" s="1"/>
  <c r="G202" i="116"/>
  <c r="H202" i="116" s="1"/>
  <c r="D203" i="116" s="1"/>
  <c r="G203" i="117" l="1"/>
  <c r="H203" i="117" s="1"/>
  <c r="D204" i="117" s="1"/>
  <c r="F204" i="117" s="1"/>
  <c r="G203" i="116"/>
  <c r="H203" i="116" s="1"/>
  <c r="D204" i="116" s="1"/>
  <c r="G204" i="117" l="1"/>
  <c r="H204" i="117" s="1"/>
  <c r="D205" i="117" s="1"/>
  <c r="F205" i="117" s="1"/>
  <c r="G204" i="116"/>
  <c r="H204" i="116" s="1"/>
  <c r="D205" i="116" s="1"/>
  <c r="G205" i="117" l="1"/>
  <c r="H205" i="117" s="1"/>
  <c r="D206" i="117" s="1"/>
  <c r="F206" i="117" s="1"/>
  <c r="G205" i="116"/>
  <c r="H205" i="116" s="1"/>
  <c r="D206" i="116" s="1"/>
  <c r="G206" i="117" l="1"/>
  <c r="H206" i="117" s="1"/>
  <c r="D207" i="117" s="1"/>
  <c r="F207" i="117" s="1"/>
  <c r="G206" i="116"/>
  <c r="H206" i="116" s="1"/>
  <c r="D207" i="116" s="1"/>
  <c r="G207" i="117" l="1"/>
  <c r="H207" i="117" s="1"/>
  <c r="D208" i="117" s="1"/>
  <c r="F208" i="117" s="1"/>
  <c r="G207" i="116"/>
  <c r="H207" i="116" s="1"/>
  <c r="D208" i="116" s="1"/>
  <c r="G208" i="117" l="1"/>
  <c r="H208" i="117" s="1"/>
  <c r="D209" i="117" s="1"/>
  <c r="F209" i="117" s="1"/>
  <c r="G208" i="116"/>
  <c r="H208" i="116" s="1"/>
  <c r="D209" i="116" s="1"/>
  <c r="G209" i="117" l="1"/>
  <c r="H209" i="117" s="1"/>
  <c r="D210" i="117" s="1"/>
  <c r="F210" i="117" s="1"/>
  <c r="G209" i="116"/>
  <c r="H209" i="116" s="1"/>
  <c r="D210" i="116" s="1"/>
  <c r="G210" i="117" l="1"/>
  <c r="H210" i="117" s="1"/>
  <c r="D211" i="117" s="1"/>
  <c r="F211" i="117" s="1"/>
  <c r="G210" i="116"/>
  <c r="H210" i="116" s="1"/>
  <c r="D211" i="116" s="1"/>
  <c r="G211" i="117" l="1"/>
  <c r="H211" i="117" s="1"/>
  <c r="D212" i="117" s="1"/>
  <c r="F212" i="117" s="1"/>
  <c r="G211" i="116"/>
  <c r="H211" i="116" s="1"/>
  <c r="D212" i="116" s="1"/>
  <c r="G212" i="117" l="1"/>
  <c r="H212" i="117" s="1"/>
  <c r="D213" i="117" s="1"/>
  <c r="F213" i="117" s="1"/>
  <c r="G212" i="116"/>
  <c r="H212" i="116" s="1"/>
  <c r="D213" i="116" s="1"/>
  <c r="G213" i="117" l="1"/>
  <c r="H213" i="117" s="1"/>
  <c r="D214" i="117" s="1"/>
  <c r="F214" i="117" s="1"/>
  <c r="G213" i="116"/>
  <c r="H213" i="116" s="1"/>
  <c r="D214" i="116" s="1"/>
  <c r="G214" i="117" l="1"/>
  <c r="H214" i="117" s="1"/>
  <c r="D215" i="117" s="1"/>
  <c r="F215" i="117" s="1"/>
  <c r="G214" i="116"/>
  <c r="H214" i="116" s="1"/>
  <c r="D215" i="116" s="1"/>
  <c r="G215" i="117" l="1"/>
  <c r="H215" i="117" s="1"/>
  <c r="D216" i="117" s="1"/>
  <c r="F216" i="117" s="1"/>
  <c r="G215" i="116"/>
  <c r="H215" i="116" s="1"/>
  <c r="D216" i="116" s="1"/>
  <c r="G216" i="117" l="1"/>
  <c r="H216" i="117" s="1"/>
  <c r="D217" i="117" s="1"/>
  <c r="F217" i="117" s="1"/>
  <c r="G216" i="116"/>
  <c r="H216" i="116" s="1"/>
  <c r="D217" i="116" s="1"/>
  <c r="G217" i="117" l="1"/>
  <c r="H217" i="117" s="1"/>
  <c r="D218" i="117" s="1"/>
  <c r="F218" i="117" s="1"/>
  <c r="G217" i="116"/>
  <c r="H217" i="116" s="1"/>
  <c r="D218" i="116" s="1"/>
  <c r="G218" i="117" l="1"/>
  <c r="H218" i="117" s="1"/>
  <c r="D219" i="117" s="1"/>
  <c r="F219" i="117" s="1"/>
  <c r="G218" i="116"/>
  <c r="H218" i="116" s="1"/>
  <c r="D219" i="116" s="1"/>
  <c r="G219" i="117" l="1"/>
  <c r="H219" i="117" s="1"/>
  <c r="D220" i="117" s="1"/>
  <c r="F220" i="117" s="1"/>
  <c r="G219" i="116"/>
  <c r="H219" i="116" s="1"/>
  <c r="D220" i="116" s="1"/>
  <c r="G220" i="117" l="1"/>
  <c r="H220" i="117" s="1"/>
  <c r="D221" i="117" s="1"/>
  <c r="F221" i="117" s="1"/>
  <c r="G220" i="116"/>
  <c r="H220" i="116" s="1"/>
  <c r="D221" i="116" s="1"/>
  <c r="G221" i="117" l="1"/>
  <c r="H221" i="117" s="1"/>
  <c r="D222" i="117" s="1"/>
  <c r="F222" i="117" s="1"/>
  <c r="G221" i="116"/>
  <c r="H221" i="116" s="1"/>
  <c r="D222" i="116" s="1"/>
  <c r="G222" i="117" l="1"/>
  <c r="H222" i="117" s="1"/>
  <c r="D223" i="117" s="1"/>
  <c r="F223" i="117" s="1"/>
  <c r="G222" i="116"/>
  <c r="H222" i="116" s="1"/>
  <c r="D223" i="116" s="1"/>
  <c r="G223" i="117" l="1"/>
  <c r="H223" i="117" s="1"/>
  <c r="D224" i="117" s="1"/>
  <c r="F224" i="117" s="1"/>
  <c r="G223" i="116"/>
  <c r="H223" i="116" s="1"/>
  <c r="D224" i="116" s="1"/>
  <c r="G224" i="117" l="1"/>
  <c r="H224" i="117" s="1"/>
  <c r="D225" i="117" s="1"/>
  <c r="F225" i="117" s="1"/>
  <c r="G224" i="116"/>
  <c r="H224" i="116" s="1"/>
  <c r="D225" i="116" s="1"/>
  <c r="G225" i="117" l="1"/>
  <c r="H225" i="117" s="1"/>
  <c r="D226" i="117" s="1"/>
  <c r="F226" i="117" s="1"/>
  <c r="G225" i="116"/>
  <c r="H225" i="116" s="1"/>
  <c r="D226" i="116" s="1"/>
  <c r="G226" i="117" l="1"/>
  <c r="H226" i="117" s="1"/>
  <c r="D227" i="117" s="1"/>
  <c r="F227" i="117" s="1"/>
  <c r="G226" i="116"/>
  <c r="H226" i="116" s="1"/>
  <c r="D227" i="116" s="1"/>
  <c r="G227" i="117" l="1"/>
  <c r="H227" i="117" s="1"/>
  <c r="D228" i="117" s="1"/>
  <c r="F228" i="117" s="1"/>
  <c r="G227" i="116"/>
  <c r="H227" i="116" s="1"/>
  <c r="D228" i="116" s="1"/>
  <c r="G228" i="117" l="1"/>
  <c r="H228" i="117" s="1"/>
  <c r="D229" i="117" s="1"/>
  <c r="F229" i="117" s="1"/>
  <c r="G228" i="116"/>
  <c r="H228" i="116" s="1"/>
  <c r="D229" i="116" s="1"/>
  <c r="G229" i="117" l="1"/>
  <c r="H229" i="117" s="1"/>
  <c r="D230" i="117" s="1"/>
  <c r="F230" i="117" s="1"/>
  <c r="G229" i="116"/>
  <c r="H229" i="116" s="1"/>
  <c r="D230" i="116" s="1"/>
  <c r="G230" i="117" l="1"/>
  <c r="H230" i="117" s="1"/>
  <c r="D231" i="117" s="1"/>
  <c r="F231" i="117" s="1"/>
  <c r="G230" i="116"/>
  <c r="H230" i="116" s="1"/>
  <c r="D231" i="116" s="1"/>
  <c r="G231" i="117" l="1"/>
  <c r="H231" i="117" s="1"/>
  <c r="D232" i="117" s="1"/>
  <c r="F232" i="117" s="1"/>
  <c r="G231" i="116"/>
  <c r="H231" i="116" s="1"/>
  <c r="D232" i="116" s="1"/>
  <c r="G232" i="117" l="1"/>
  <c r="H232" i="117" s="1"/>
  <c r="D233" i="117" s="1"/>
  <c r="F233" i="117" s="1"/>
  <c r="G232" i="116"/>
  <c r="H232" i="116" s="1"/>
  <c r="D233" i="116" s="1"/>
  <c r="G233" i="117" l="1"/>
  <c r="H233" i="117" s="1"/>
  <c r="D234" i="117" s="1"/>
  <c r="F234" i="117" s="1"/>
  <c r="G233" i="116"/>
  <c r="H233" i="116" s="1"/>
  <c r="D234" i="116" s="1"/>
  <c r="G234" i="117" l="1"/>
  <c r="H234" i="117" s="1"/>
  <c r="D235" i="117" s="1"/>
  <c r="F235" i="117" s="1"/>
  <c r="G234" i="116"/>
  <c r="H234" i="116" s="1"/>
  <c r="D235" i="116" s="1"/>
  <c r="G235" i="117" l="1"/>
  <c r="H235" i="117" s="1"/>
  <c r="D236" i="117" s="1"/>
  <c r="F236" i="117" s="1"/>
  <c r="G235" i="116"/>
  <c r="H235" i="116" s="1"/>
  <c r="D236" i="116" s="1"/>
  <c r="G236" i="117" l="1"/>
  <c r="H236" i="117" s="1"/>
  <c r="D237" i="117" s="1"/>
  <c r="F237" i="117" s="1"/>
  <c r="G236" i="116"/>
  <c r="H236" i="116" s="1"/>
  <c r="D237" i="116" s="1"/>
  <c r="G237" i="117" l="1"/>
  <c r="H237" i="117" s="1"/>
  <c r="D238" i="117" s="1"/>
  <c r="F238" i="117" s="1"/>
  <c r="G237" i="116"/>
  <c r="H237" i="116" s="1"/>
  <c r="D238" i="116" s="1"/>
  <c r="G238" i="117" l="1"/>
  <c r="H238" i="117" s="1"/>
  <c r="D239" i="117" s="1"/>
  <c r="F239" i="117" s="1"/>
  <c r="G238" i="116"/>
  <c r="H238" i="116" s="1"/>
  <c r="D239" i="116" s="1"/>
  <c r="G239" i="117" l="1"/>
  <c r="H239" i="117" s="1"/>
  <c r="D240" i="117" s="1"/>
  <c r="F240" i="117" s="1"/>
  <c r="G239" i="116"/>
  <c r="H239" i="116" s="1"/>
  <c r="D240" i="116" s="1"/>
  <c r="G240" i="117" l="1"/>
  <c r="H240" i="117" s="1"/>
  <c r="D241" i="117" s="1"/>
  <c r="F241" i="117" s="1"/>
  <c r="G240" i="116"/>
  <c r="H240" i="116" s="1"/>
  <c r="D241" i="116" s="1"/>
  <c r="G241" i="117" l="1"/>
  <c r="H241" i="117" s="1"/>
  <c r="D242" i="117" s="1"/>
  <c r="F242" i="117" s="1"/>
  <c r="G241" i="116"/>
  <c r="H241" i="116" s="1"/>
  <c r="D242" i="116" s="1"/>
  <c r="G242" i="117" l="1"/>
  <c r="H242" i="117" s="1"/>
  <c r="D243" i="117" s="1"/>
  <c r="F243" i="117" s="1"/>
  <c r="G242" i="116"/>
  <c r="H242" i="116" s="1"/>
  <c r="D243" i="116" s="1"/>
  <c r="G243" i="117" l="1"/>
  <c r="H243" i="117" s="1"/>
  <c r="D244" i="117" s="1"/>
  <c r="F244" i="117" s="1"/>
  <c r="G243" i="116"/>
  <c r="H243" i="116" s="1"/>
  <c r="D244" i="116" s="1"/>
  <c r="G244" i="117" l="1"/>
  <c r="H244" i="117" s="1"/>
  <c r="D245" i="117" s="1"/>
  <c r="F245" i="117" s="1"/>
  <c r="G244" i="116"/>
  <c r="H244" i="116" s="1"/>
  <c r="D245" i="116" s="1"/>
  <c r="G245" i="117" l="1"/>
  <c r="H245" i="117" s="1"/>
  <c r="D246" i="117" s="1"/>
  <c r="F246" i="117" s="1"/>
  <c r="G245" i="116"/>
  <c r="H245" i="116" s="1"/>
  <c r="D246" i="116" s="1"/>
  <c r="G246" i="117" l="1"/>
  <c r="H246" i="117" s="1"/>
  <c r="D247" i="117" s="1"/>
  <c r="F247" i="117" s="1"/>
  <c r="G246" i="116"/>
  <c r="H246" i="116" s="1"/>
  <c r="D247" i="116" s="1"/>
  <c r="G247" i="117" l="1"/>
  <c r="H247" i="117" s="1"/>
  <c r="D248" i="117" s="1"/>
  <c r="F248" i="117" s="1"/>
  <c r="G247" i="116"/>
  <c r="H247" i="116" s="1"/>
  <c r="D248" i="116" s="1"/>
  <c r="G248" i="117" l="1"/>
  <c r="H248" i="117" s="1"/>
  <c r="D249" i="117" s="1"/>
  <c r="F249" i="117" s="1"/>
  <c r="G248" i="116"/>
  <c r="H248" i="116" s="1"/>
  <c r="D249" i="116" s="1"/>
  <c r="G249" i="117" l="1"/>
  <c r="H249" i="117" s="1"/>
  <c r="D250" i="117" s="1"/>
  <c r="F250" i="117" s="1"/>
  <c r="G249" i="116"/>
  <c r="H249" i="116" s="1"/>
  <c r="D250" i="116" s="1"/>
  <c r="G250" i="117" l="1"/>
  <c r="H250" i="117" s="1"/>
  <c r="D251" i="117" s="1"/>
  <c r="F251" i="117" s="1"/>
  <c r="G250" i="116"/>
  <c r="H250" i="116" s="1"/>
  <c r="D251" i="116" s="1"/>
  <c r="G251" i="117" l="1"/>
  <c r="H251" i="117" s="1"/>
  <c r="D252" i="117" s="1"/>
  <c r="F252" i="117" s="1"/>
  <c r="G251" i="116"/>
  <c r="H251" i="116" s="1"/>
  <c r="D252" i="116" s="1"/>
  <c r="G252" i="117" l="1"/>
  <c r="H252" i="117" s="1"/>
  <c r="D253" i="117" s="1"/>
  <c r="F253" i="117" s="1"/>
  <c r="G252" i="116"/>
  <c r="H252" i="116" s="1"/>
  <c r="D253" i="116" s="1"/>
  <c r="G253" i="117" l="1"/>
  <c r="H253" i="117" s="1"/>
  <c r="D254" i="117" s="1"/>
  <c r="F254" i="117" s="1"/>
  <c r="G253" i="116"/>
  <c r="H253" i="116" s="1"/>
  <c r="D254" i="116" s="1"/>
  <c r="G254" i="117" l="1"/>
  <c r="H254" i="117" s="1"/>
  <c r="D255" i="117" s="1"/>
  <c r="F255" i="117" s="1"/>
  <c r="G254" i="116"/>
  <c r="H254" i="116" s="1"/>
  <c r="D255" i="116" s="1"/>
  <c r="G255" i="117" l="1"/>
  <c r="H255" i="117" s="1"/>
  <c r="D256" i="117" s="1"/>
  <c r="F256" i="117" s="1"/>
  <c r="G255" i="116"/>
  <c r="H255" i="116" s="1"/>
  <c r="D256" i="116" s="1"/>
  <c r="G256" i="117" l="1"/>
  <c r="H256" i="117" s="1"/>
  <c r="D257" i="117" s="1"/>
  <c r="F257" i="117" s="1"/>
  <c r="G256" i="116"/>
  <c r="H256" i="116" s="1"/>
  <c r="D257" i="116" s="1"/>
  <c r="G257" i="117" l="1"/>
  <c r="H257" i="117" s="1"/>
  <c r="D258" i="117" s="1"/>
  <c r="F258" i="117" s="1"/>
  <c r="G257" i="116"/>
  <c r="H257" i="116" s="1"/>
  <c r="D258" i="116" s="1"/>
  <c r="G258" i="117" l="1"/>
  <c r="H258" i="117" s="1"/>
  <c r="D259" i="117" s="1"/>
  <c r="F259" i="117" s="1"/>
  <c r="G258" i="116"/>
  <c r="H258" i="116" s="1"/>
  <c r="D259" i="116" s="1"/>
  <c r="G259" i="117" l="1"/>
  <c r="H259" i="117" s="1"/>
  <c r="D260" i="117" s="1"/>
  <c r="F260" i="117" s="1"/>
  <c r="G259" i="116"/>
  <c r="H259" i="116" s="1"/>
  <c r="D260" i="116" s="1"/>
  <c r="G260" i="117" l="1"/>
  <c r="H260" i="117" s="1"/>
  <c r="D261" i="117" s="1"/>
  <c r="F261" i="117" s="1"/>
  <c r="G260" i="116"/>
  <c r="H260" i="116" s="1"/>
  <c r="D261" i="116" s="1"/>
  <c r="G261" i="117" l="1"/>
  <c r="H261" i="117" s="1"/>
  <c r="D262" i="117" s="1"/>
  <c r="F262" i="117" s="1"/>
  <c r="G261" i="116"/>
  <c r="H261" i="116" s="1"/>
  <c r="D262" i="116" s="1"/>
  <c r="G262" i="117" l="1"/>
  <c r="H262" i="117" s="1"/>
  <c r="D263" i="117" s="1"/>
  <c r="F263" i="117" s="1"/>
  <c r="G262" i="116"/>
  <c r="H262" i="116" s="1"/>
  <c r="D263" i="116" s="1"/>
  <c r="G263" i="117" l="1"/>
  <c r="H263" i="117" s="1"/>
  <c r="D264" i="117" s="1"/>
  <c r="F264" i="117" s="1"/>
  <c r="G263" i="116"/>
  <c r="H263" i="116" s="1"/>
  <c r="D264" i="116" s="1"/>
  <c r="G264" i="117" l="1"/>
  <c r="H264" i="117" s="1"/>
  <c r="D265" i="117" s="1"/>
  <c r="F265" i="117" s="1"/>
  <c r="G264" i="116"/>
  <c r="H264" i="116" s="1"/>
  <c r="D265" i="116" s="1"/>
  <c r="G265" i="117" l="1"/>
  <c r="H265" i="117" s="1"/>
  <c r="D266" i="117" s="1"/>
  <c r="F266" i="117" s="1"/>
  <c r="G265" i="116"/>
  <c r="H265" i="116" s="1"/>
  <c r="D266" i="116" s="1"/>
  <c r="G266" i="117" l="1"/>
  <c r="H266" i="117" s="1"/>
  <c r="D267" i="117" s="1"/>
  <c r="F267" i="117" s="1"/>
  <c r="G266" i="116"/>
  <c r="H266" i="116" s="1"/>
  <c r="D267" i="116" s="1"/>
  <c r="G267" i="117" l="1"/>
  <c r="H267" i="117" s="1"/>
  <c r="D268" i="117" s="1"/>
  <c r="F268" i="117" s="1"/>
  <c r="G267" i="116"/>
  <c r="H267" i="116" s="1"/>
  <c r="D268" i="116" s="1"/>
  <c r="G268" i="117" l="1"/>
  <c r="H268" i="117" s="1"/>
  <c r="D269" i="117" s="1"/>
  <c r="F269" i="117" s="1"/>
  <c r="G268" i="116"/>
  <c r="H268" i="116" s="1"/>
  <c r="D269" i="116" s="1"/>
  <c r="G269" i="117" l="1"/>
  <c r="H269" i="117" s="1"/>
  <c r="D270" i="117" s="1"/>
  <c r="F270" i="117" s="1"/>
  <c r="G269" i="116"/>
  <c r="H269" i="116" s="1"/>
  <c r="D270" i="116" s="1"/>
  <c r="G270" i="117" l="1"/>
  <c r="H270" i="117" s="1"/>
  <c r="D271" i="117" s="1"/>
  <c r="F271" i="117" s="1"/>
  <c r="G270" i="116"/>
  <c r="H270" i="116" s="1"/>
  <c r="D271" i="116" s="1"/>
  <c r="G271" i="117" l="1"/>
  <c r="H271" i="117" s="1"/>
  <c r="D272" i="117" s="1"/>
  <c r="F272" i="117" s="1"/>
  <c r="G271" i="116"/>
  <c r="H271" i="116" s="1"/>
  <c r="D272" i="116" s="1"/>
  <c r="G272" i="117" l="1"/>
  <c r="H272" i="117" s="1"/>
  <c r="D273" i="117" s="1"/>
  <c r="F273" i="117" s="1"/>
  <c r="G272" i="116"/>
  <c r="H272" i="116" s="1"/>
  <c r="D273" i="116" s="1"/>
  <c r="G273" i="117" l="1"/>
  <c r="H273" i="117" s="1"/>
  <c r="D274" i="117" s="1"/>
  <c r="F274" i="117" s="1"/>
  <c r="G273" i="116"/>
  <c r="H273" i="116" s="1"/>
  <c r="D274" i="116" s="1"/>
  <c r="G274" i="117" l="1"/>
  <c r="H274" i="117" s="1"/>
  <c r="D275" i="117" s="1"/>
  <c r="F275" i="117" s="1"/>
  <c r="G274" i="116"/>
  <c r="H274" i="116" s="1"/>
  <c r="D275" i="116" s="1"/>
  <c r="G275" i="117" l="1"/>
  <c r="H275" i="117" s="1"/>
  <c r="D276" i="117" s="1"/>
  <c r="F276" i="117" s="1"/>
  <c r="G275" i="116"/>
  <c r="H275" i="116" s="1"/>
  <c r="D276" i="116" s="1"/>
  <c r="G276" i="117" l="1"/>
  <c r="H276" i="117" s="1"/>
  <c r="D277" i="117" s="1"/>
  <c r="F277" i="117" s="1"/>
  <c r="G276" i="116"/>
  <c r="H276" i="116" s="1"/>
  <c r="D277" i="116" s="1"/>
  <c r="G277" i="117" l="1"/>
  <c r="H277" i="117" s="1"/>
  <c r="D278" i="117" s="1"/>
  <c r="F278" i="117" s="1"/>
  <c r="G277" i="116"/>
  <c r="H277" i="116" s="1"/>
  <c r="D278" i="116" s="1"/>
  <c r="G278" i="117" l="1"/>
  <c r="H278" i="117" s="1"/>
  <c r="D279" i="117" s="1"/>
  <c r="F279" i="117" s="1"/>
  <c r="G278" i="116"/>
  <c r="H278" i="116" s="1"/>
  <c r="D279" i="116" s="1"/>
  <c r="G279" i="117" l="1"/>
  <c r="H279" i="117" s="1"/>
  <c r="D280" i="117" s="1"/>
  <c r="F280" i="117" s="1"/>
  <c r="G279" i="116"/>
  <c r="H279" i="116" s="1"/>
  <c r="D280" i="116" s="1"/>
  <c r="G280" i="117" l="1"/>
  <c r="H280" i="117" s="1"/>
  <c r="D281" i="117" s="1"/>
  <c r="F281" i="117" s="1"/>
  <c r="G280" i="116"/>
  <c r="H280" i="116" s="1"/>
  <c r="D281" i="116" s="1"/>
  <c r="G281" i="117" l="1"/>
  <c r="H281" i="117" s="1"/>
  <c r="D282" i="117" s="1"/>
  <c r="F282" i="117" s="1"/>
  <c r="G281" i="116"/>
  <c r="H281" i="116" s="1"/>
  <c r="D282" i="116" s="1"/>
  <c r="G282" i="117" l="1"/>
  <c r="H282" i="117" s="1"/>
  <c r="D283" i="117" s="1"/>
  <c r="F283" i="117" s="1"/>
  <c r="G282" i="116"/>
  <c r="H282" i="116" s="1"/>
  <c r="D283" i="116" s="1"/>
  <c r="G283" i="117" l="1"/>
  <c r="H283" i="117" s="1"/>
  <c r="D284" i="117" s="1"/>
  <c r="F284" i="117" s="1"/>
  <c r="G283" i="116"/>
  <c r="H283" i="116" s="1"/>
  <c r="D284" i="116" s="1"/>
  <c r="G284" i="117" l="1"/>
  <c r="H284" i="117" s="1"/>
  <c r="D285" i="117" s="1"/>
  <c r="F285" i="117" s="1"/>
  <c r="G284" i="116"/>
  <c r="H284" i="116" s="1"/>
  <c r="D285" i="116" s="1"/>
  <c r="G285" i="117" l="1"/>
  <c r="H285" i="117" s="1"/>
  <c r="D286" i="117" s="1"/>
  <c r="F286" i="117" s="1"/>
  <c r="G285" i="116"/>
  <c r="H285" i="116" s="1"/>
  <c r="D286" i="116" s="1"/>
  <c r="G286" i="117" l="1"/>
  <c r="H286" i="117" s="1"/>
  <c r="D287" i="117" s="1"/>
  <c r="F287" i="117" s="1"/>
  <c r="G286" i="116"/>
  <c r="H286" i="116" s="1"/>
  <c r="D287" i="116" s="1"/>
  <c r="G287" i="117" l="1"/>
  <c r="H287" i="117" s="1"/>
  <c r="D288" i="117" s="1"/>
  <c r="F288" i="117" s="1"/>
  <c r="G287" i="116"/>
  <c r="H287" i="116" s="1"/>
  <c r="D288" i="116" s="1"/>
  <c r="G288" i="117" l="1"/>
  <c r="H288" i="117" s="1"/>
  <c r="D289" i="117" s="1"/>
  <c r="F289" i="117" s="1"/>
  <c r="G288" i="116"/>
  <c r="H288" i="116" s="1"/>
  <c r="D289" i="116" s="1"/>
  <c r="G289" i="117" l="1"/>
  <c r="H289" i="117" s="1"/>
  <c r="D290" i="117" s="1"/>
  <c r="F290" i="117" s="1"/>
  <c r="G289" i="116"/>
  <c r="H289" i="116" s="1"/>
  <c r="D290" i="116" s="1"/>
  <c r="G290" i="117" l="1"/>
  <c r="H290" i="117" s="1"/>
  <c r="D291" i="117" s="1"/>
  <c r="F291" i="117" s="1"/>
  <c r="G290" i="116"/>
  <c r="H290" i="116" s="1"/>
  <c r="D291" i="116" s="1"/>
  <c r="G291" i="117" l="1"/>
  <c r="H291" i="117" s="1"/>
  <c r="D292" i="117" s="1"/>
  <c r="F292" i="117" s="1"/>
  <c r="G291" i="116"/>
  <c r="H291" i="116" s="1"/>
  <c r="D292" i="116" s="1"/>
  <c r="G292" i="117" l="1"/>
  <c r="H292" i="117" s="1"/>
  <c r="D293" i="117" s="1"/>
  <c r="F293" i="117" s="1"/>
  <c r="G292" i="116"/>
  <c r="H292" i="116" s="1"/>
  <c r="D293" i="116" s="1"/>
  <c r="G293" i="117" l="1"/>
  <c r="H293" i="117" s="1"/>
  <c r="D294" i="117" s="1"/>
  <c r="F294" i="117" s="1"/>
  <c r="G293" i="116"/>
  <c r="H293" i="116" s="1"/>
  <c r="D294" i="116" s="1"/>
  <c r="G294" i="117" l="1"/>
  <c r="H294" i="117" s="1"/>
  <c r="D295" i="117" s="1"/>
  <c r="F295" i="117" s="1"/>
  <c r="G294" i="116"/>
  <c r="H294" i="116" s="1"/>
  <c r="D295" i="116" s="1"/>
  <c r="G295" i="117" l="1"/>
  <c r="H295" i="117" s="1"/>
  <c r="D296" i="117" s="1"/>
  <c r="F296" i="117" s="1"/>
  <c r="G295" i="116"/>
  <c r="H295" i="116" s="1"/>
  <c r="D296" i="116" s="1"/>
  <c r="G296" i="117" l="1"/>
  <c r="H296" i="117" s="1"/>
  <c r="D297" i="117" s="1"/>
  <c r="F297" i="117" s="1"/>
  <c r="G296" i="116"/>
  <c r="H296" i="116" s="1"/>
  <c r="D297" i="116" s="1"/>
  <c r="G297" i="117" l="1"/>
  <c r="H297" i="117" s="1"/>
  <c r="D298" i="117" s="1"/>
  <c r="F298" i="117" s="1"/>
  <c r="G297" i="116"/>
  <c r="H297" i="116" s="1"/>
  <c r="D298" i="116" s="1"/>
  <c r="G298" i="117" l="1"/>
  <c r="H298" i="117" s="1"/>
  <c r="D299" i="117" s="1"/>
  <c r="F299" i="117" s="1"/>
  <c r="G298" i="116"/>
  <c r="H298" i="116" s="1"/>
  <c r="D299" i="116" s="1"/>
  <c r="G299" i="117" l="1"/>
  <c r="H299" i="117" s="1"/>
  <c r="D300" i="117" s="1"/>
  <c r="F300" i="117" s="1"/>
  <c r="G299" i="116"/>
  <c r="H299" i="116" s="1"/>
  <c r="D300" i="116" s="1"/>
  <c r="G300" i="117" l="1"/>
  <c r="H300" i="117" s="1"/>
  <c r="D301" i="117" s="1"/>
  <c r="F301" i="117" s="1"/>
  <c r="G300" i="116"/>
  <c r="H300" i="116" s="1"/>
  <c r="D301" i="116" s="1"/>
  <c r="G301" i="117" l="1"/>
  <c r="H301" i="117" s="1"/>
  <c r="D302" i="117" s="1"/>
  <c r="F302" i="117" s="1"/>
  <c r="G301" i="116"/>
  <c r="H301" i="116" s="1"/>
  <c r="D302" i="116" s="1"/>
  <c r="G302" i="117" l="1"/>
  <c r="H302" i="117" s="1"/>
  <c r="D303" i="117" s="1"/>
  <c r="F303" i="117" s="1"/>
  <c r="G302" i="116"/>
  <c r="H302" i="116" s="1"/>
  <c r="D303" i="116" s="1"/>
  <c r="G303" i="117" l="1"/>
  <c r="H303" i="117" s="1"/>
  <c r="D304" i="117" s="1"/>
  <c r="F304" i="117" s="1"/>
  <c r="G303" i="116"/>
  <c r="H303" i="116" s="1"/>
  <c r="D304" i="116" s="1"/>
  <c r="G304" i="117" l="1"/>
  <c r="H304" i="117" s="1"/>
  <c r="D305" i="117" s="1"/>
  <c r="F305" i="117" s="1"/>
  <c r="G304" i="116"/>
  <c r="H304" i="116" s="1"/>
  <c r="D305" i="116" s="1"/>
  <c r="G305" i="117" l="1"/>
  <c r="G309" i="117" s="1"/>
  <c r="H309" i="117" s="1"/>
  <c r="G305" i="116"/>
  <c r="G309" i="116" s="1"/>
  <c r="H309" i="116" s="1"/>
  <c r="H305" i="117" l="1"/>
  <c r="H305" i="116"/>
</calcChain>
</file>

<file path=xl/sharedStrings.xml><?xml version="1.0" encoding="utf-8"?>
<sst xmlns="http://schemas.openxmlformats.org/spreadsheetml/2006/main" count="173" uniqueCount="109">
  <si>
    <t>Agreement Date:</t>
  </si>
  <si>
    <t>Asset Involved:</t>
  </si>
  <si>
    <t>Category</t>
  </si>
  <si>
    <t>Subcategory</t>
  </si>
  <si>
    <t>Agreement Period:</t>
  </si>
  <si>
    <t>Variable Involved</t>
  </si>
  <si>
    <t>Annual Interest Rate</t>
  </si>
  <si>
    <t>Payment Period</t>
  </si>
  <si>
    <t>Valuation Summary</t>
  </si>
  <si>
    <t>Field 1</t>
  </si>
  <si>
    <t>Field 2</t>
  </si>
  <si>
    <t>Field 3</t>
  </si>
  <si>
    <t>Field 4</t>
  </si>
  <si>
    <t>Field 5</t>
  </si>
  <si>
    <t>Field 6</t>
  </si>
  <si>
    <t>Field 7</t>
  </si>
  <si>
    <t>Field 8</t>
  </si>
  <si>
    <t>Field 9</t>
  </si>
  <si>
    <t>Total</t>
  </si>
  <si>
    <t>Column1</t>
  </si>
  <si>
    <t>Column2</t>
  </si>
  <si>
    <t>Column3</t>
  </si>
  <si>
    <t>Balance Outstanding (RM)</t>
  </si>
  <si>
    <t>Less: Lease payments</t>
  </si>
  <si>
    <t>Add: Finance cost</t>
  </si>
  <si>
    <t>Finance lease liability opening balance (RM)</t>
  </si>
  <si>
    <t>Finance lease liability closing balance (RM)</t>
  </si>
  <si>
    <t>Ministry/Agency Involved:</t>
  </si>
  <si>
    <t>Payment no</t>
  </si>
  <si>
    <t>Period</t>
  </si>
  <si>
    <t>Present Value (RM)</t>
  </si>
  <si>
    <t>Date</t>
  </si>
  <si>
    <t>Interest Rate Per Month</t>
  </si>
  <si>
    <t>Interest Rate Per Payment Period</t>
  </si>
  <si>
    <t>Finance lease liability after lease payment</t>
  </si>
  <si>
    <t>Column4</t>
  </si>
  <si>
    <t>Column5</t>
  </si>
  <si>
    <t>Fair Value of the Asset</t>
  </si>
  <si>
    <t xml:space="preserve">Source: </t>
  </si>
  <si>
    <t>Building Square Area (if available)</t>
  </si>
  <si>
    <t>Advance</t>
  </si>
  <si>
    <t>Arrears</t>
  </si>
  <si>
    <t>Checkbox for Present Value Formula</t>
  </si>
  <si>
    <r>
      <t xml:space="preserve">Choose </t>
    </r>
    <r>
      <rPr>
        <b/>
        <sz val="10"/>
        <color theme="1"/>
        <rFont val="Calibri"/>
        <family val="2"/>
        <scheme val="minor"/>
      </rPr>
      <t xml:space="preserve">only ONE </t>
    </r>
    <r>
      <rPr>
        <sz val="10"/>
        <color theme="1"/>
        <rFont val="Calibri"/>
        <family val="2"/>
        <scheme val="minor"/>
      </rPr>
      <t>of the payment method:</t>
    </r>
  </si>
  <si>
    <t>Mengenalpasti pembayaran pada awal bulan (in Advance) atau akhir bulan (In Arrears) berdasarkan kontrak pajakan.</t>
  </si>
  <si>
    <t xml:space="preserve">Memilih hanya satu cara bayaran pada kolum P28. </t>
  </si>
  <si>
    <r>
      <t>Mengisi maklumat tarikh bayaran berdasarkan jadual pembayaran balik pada kolum E28 "</t>
    </r>
    <r>
      <rPr>
        <i/>
        <sz val="11"/>
        <color theme="1"/>
        <rFont val="Georgia"/>
        <family val="1"/>
      </rPr>
      <t>Date</t>
    </r>
    <r>
      <rPr>
        <sz val="11"/>
        <color theme="1"/>
        <rFont val="Georgia"/>
        <family val="1"/>
      </rPr>
      <t xml:space="preserve">"  dan ke bawah. </t>
    </r>
  </si>
  <si>
    <r>
      <t>Mengenalpasti kadar diskaun kontrak pajakan. Rujuk 11.16 "</t>
    </r>
    <r>
      <rPr>
        <i/>
        <sz val="11"/>
        <color theme="1"/>
        <rFont val="Georgia"/>
        <family val="1"/>
      </rPr>
      <t>Federal Government Accrual Accounting Manual</t>
    </r>
    <r>
      <rPr>
        <sz val="11"/>
        <color theme="1"/>
        <rFont val="Georgia"/>
        <family val="1"/>
      </rPr>
      <t>". Merekod kadar diskaun pada kolum  H16 "Annual Interest Rate" .</t>
    </r>
  </si>
  <si>
    <r>
      <t>Mengenalpasti bilangan bayaran setahun dan merekod pada kolum H17 "</t>
    </r>
    <r>
      <rPr>
        <i/>
        <sz val="11"/>
        <color theme="1"/>
        <rFont val="Georgia"/>
        <family val="1"/>
      </rPr>
      <t>Payment Period</t>
    </r>
    <r>
      <rPr>
        <sz val="11"/>
        <color theme="1"/>
        <rFont val="Georgia"/>
        <family val="1"/>
      </rPr>
      <t>" . Bilangan bayaran setahun adalah seperti berikut:</t>
    </r>
  </si>
  <si>
    <t>Liability in Arrears</t>
  </si>
  <si>
    <t>Liability in Advance</t>
  </si>
  <si>
    <t>Disediakan oleh:</t>
  </si>
  <si>
    <t xml:space="preserve">Disemak oleh: </t>
  </si>
  <si>
    <t>Disahkan oleh:</t>
  </si>
  <si>
    <t xml:space="preserve">Pegawai 1        </t>
  </si>
  <si>
    <t>Pegawai 2</t>
  </si>
  <si>
    <t>Pegawai 3</t>
  </si>
  <si>
    <t>Tandatangan:</t>
  </si>
  <si>
    <t xml:space="preserve">Nama Pemeriksa: </t>
  </si>
  <si>
    <t>Jawatan:</t>
  </si>
  <si>
    <t>Jabatan:</t>
  </si>
  <si>
    <t>Tarikh 
Pemeriksaan:</t>
  </si>
  <si>
    <t>Tarikh Pemeriksaan:</t>
  </si>
  <si>
    <t>Contract Name:</t>
  </si>
  <si>
    <t>Type of Contract (Lease/Concession):</t>
  </si>
  <si>
    <t>Concession</t>
  </si>
  <si>
    <t>Lease</t>
  </si>
  <si>
    <t>Start Date:</t>
  </si>
  <si>
    <t>End Date:</t>
  </si>
  <si>
    <t xml:space="preserve">Valuation Method </t>
  </si>
  <si>
    <t>Year/Month</t>
  </si>
  <si>
    <t>Payment Per Period (RM)</t>
  </si>
  <si>
    <t>Opening balance (RM)</t>
  </si>
  <si>
    <t>Less: Payments</t>
  </si>
  <si>
    <t>Closing balance (RM)</t>
  </si>
  <si>
    <r>
      <t>Mengisi maklumat bayaran setiap tempoh berdasarkan jadual bayaran balik pada kolum I28 "</t>
    </r>
    <r>
      <rPr>
        <i/>
        <sz val="11"/>
        <color theme="1"/>
        <rFont val="Georgia"/>
        <family val="1"/>
      </rPr>
      <t>Payment Per Period</t>
    </r>
    <r>
      <rPr>
        <sz val="11"/>
        <color theme="1"/>
        <rFont val="Georgia"/>
        <family val="1"/>
      </rPr>
      <t>" .</t>
    </r>
  </si>
  <si>
    <t>Cost Amortisation</t>
  </si>
  <si>
    <t>Pengiraan Nilai Kini (Present Value)</t>
  </si>
  <si>
    <r>
      <t>Mengisi maklumat aset pajakan di dalam kolum berwarna hijau di tab "Present Value</t>
    </r>
    <r>
      <rPr>
        <i/>
        <sz val="11"/>
        <color theme="1"/>
        <rFont val="Georgia"/>
        <family val="1"/>
      </rPr>
      <t xml:space="preserve">" </t>
    </r>
  </si>
  <si>
    <r>
      <t xml:space="preserve">Template akan mengira secara automatik nilai kini yang terletak pada kolum G22 </t>
    </r>
    <r>
      <rPr>
        <i/>
        <sz val="11"/>
        <color theme="1"/>
        <rFont val="Georgia"/>
        <family val="1"/>
      </rPr>
      <t xml:space="preserve">"Valuation Summary" </t>
    </r>
    <r>
      <rPr>
        <sz val="11"/>
        <color theme="1"/>
        <rFont val="Georgia"/>
        <family val="1"/>
      </rPr>
      <t xml:space="preserve">setelah semua maklumat telah diisi. </t>
    </r>
  </si>
  <si>
    <t xml:space="preserve">Discounting Cash Flow </t>
  </si>
  <si>
    <t xml:space="preserve">Discounting Cash Flow - Present Value of Minimum Lease Payment </t>
  </si>
  <si>
    <t>Mengisi "Valuation Method" berdasarkan jenis kontrak</t>
  </si>
  <si>
    <t>Developing of Green Building School</t>
  </si>
  <si>
    <t>Building</t>
  </si>
  <si>
    <t>School</t>
  </si>
  <si>
    <t>Ministry of Education</t>
  </si>
  <si>
    <t>25 years</t>
  </si>
  <si>
    <t>310, 812</t>
  </si>
  <si>
    <t>RM</t>
  </si>
  <si>
    <t>Dt</t>
  </si>
  <si>
    <t>Green Building School</t>
  </si>
  <si>
    <t>Perdana Management Sdn Bhd (Liabiliti Pajakan Kewangan)</t>
  </si>
  <si>
    <t>A153XXXX</t>
  </si>
  <si>
    <t>L07XXXXX</t>
  </si>
  <si>
    <t xml:space="preserve">Soalan </t>
  </si>
  <si>
    <t>:</t>
  </si>
  <si>
    <t>Kenalpasti nilai aset pajakan dan liabiliti pajakan kewangan Green Building School</t>
  </si>
  <si>
    <t>N/A</t>
  </si>
  <si>
    <t>Kos Faedah</t>
  </si>
  <si>
    <t>B0445801</t>
  </si>
  <si>
    <t>Kos Kewangan Aset Pajakan</t>
  </si>
  <si>
    <t>Bayaran Balik</t>
  </si>
  <si>
    <t>A01XXXXX</t>
  </si>
  <si>
    <t>Tunai dan kesetaraan tunai</t>
  </si>
  <si>
    <t>Kt</t>
  </si>
  <si>
    <t>31/10/2016</t>
  </si>
  <si>
    <t>30/11/2016</t>
  </si>
  <si>
    <t>Month end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</si>
</sst>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M&quot;#,##0.00;\-&quot;RM&quot;#,##0.00"/>
    <numFmt numFmtId="165" formatCode="_-* #,##0_-;\-* #,##0_-;_-* &quot;-&quot;_-;_-@_-"/>
    <numFmt numFmtId="166" formatCode="_-&quot;RM&quot;* #,##0.00_-;\-&quot;RM&quot;* #,##0.00_-;_-&quot;RM&quot;* &quot;-&quot;??_-;_-@_-"/>
    <numFmt numFmtId="167" formatCode="_-* #,##0.00_-;\-* #,##0.00_-;_-* &quot;-&quot;??_-;_-@_-"/>
    <numFmt numFmtId="168" formatCode="_-* #,##0_-;\-* #,##0_-;_-* &quot;-&quot;??_-;_-@_-"/>
    <numFmt numFmtId="169" formatCode="_(* #,##0_);_(* \(#,##0\);_(* &quot;-&quot;??_);_(@_)"/>
    <numFmt numFmtId="170" formatCode="[$-409]d\-mmm\-yyyy;@"/>
    <numFmt numFmtId="171" formatCode="dd\-mmm\-yy_)"/>
    <numFmt numFmtId="172" formatCode="_([$€-2]* #,##0.00_);_([$€-2]* \(#,##0.00\);_([$€-2]* &quot;-&quot;??_)"/>
    <numFmt numFmtId="173" formatCode="0.00000,;[Red]\(0.00000,\)"/>
    <numFmt numFmtId="174" formatCode="_ * #,##0.00_ ;_ * \(#,##0.00\)_ ;_ * &quot;-&quot;??_ ;_ @_ "/>
    <numFmt numFmtId="175" formatCode="_ * #,##0_ ;_ * \(#,##0\)_ ;_ * &quot;-&quot;_ ;_ @_ "/>
    <numFmt numFmtId="176" formatCode="_-* #,##0.00\ _€_-;\-* #,##0.00\ _€_-;_-* &quot;-&quot;??\ _€_-;_-@_-"/>
    <numFmt numFmtId="177" formatCode="_(* #,##0.00_);_(* \(#,##0.00\);_(* \-??_);_(@_)"/>
    <numFmt numFmtId="178" formatCode="&quot;$&quot;#,##0.00;\-&quot;$&quot;#,##0.00"/>
    <numFmt numFmtId="179" formatCode="_ &quot;RM&quot;\ #,##0.00_ ;_ \(&quot;RM&quot;\ #,##0.00\)_ ;_ &quot;RM&quot;\ &quot;-&quot;??_ ;_ @_ "/>
    <numFmt numFmtId="180" formatCode="_ &quot;RM&quot;\ #,##0_ ;_ \(&quot;RM&quot;\ #,##0\)_ ;_ &quot;RM&quot;\ &quot;-&quot;_ ;_ @_ "/>
    <numFmt numFmtId="181" formatCode="_-* #,##0.00\ &quot;€&quot;_-;\-* #,##0.00\ &quot;€&quot;_-;_-* &quot;-&quot;??\ &quot;€&quot;_-;_-@_-"/>
    <numFmt numFmtId="182" formatCode="\R\M#,##0.00_);[Red]\(\R\M#,##0.00\)"/>
    <numFmt numFmtId="183" formatCode="&quot;$&quot;#,##0\ ;\(&quot;$&quot;#,##0\)"/>
    <numFmt numFmtId="184" formatCode="#,##0_)&quot;K&quot;;\(#,##0\)&quot;K&quot;"/>
    <numFmt numFmtId="185" formatCode="_-* #,##0.00000000_-;\-* #,##0.00000000_-;_-* &quot;-&quot;??_-;_-@_-"/>
    <numFmt numFmtId="186" formatCode="#,###.0000000_)&quot;K&quot;;\(#,###.0000000\)&quot;K&quot;"/>
    <numFmt numFmtId="187" formatCode="[$-409]d\-mmm\-yy;@"/>
    <numFmt numFmtId="188" formatCode="#,##0.0_);\(#,##0.0\)"/>
    <numFmt numFmtId="189" formatCode="_-* #,##0\ &quot;F&quot;_-;\-* #,##0\ &quot;F&quot;_-;_-* &quot;-&quot;\ &quot;F&quot;_-;_-@_-"/>
    <numFmt numFmtId="190" formatCode="#,##0.00\ &quot;F&quot;;[Red]\-#,##0.00\ &quot;F&quot;"/>
    <numFmt numFmtId="191" formatCode="0.00_)"/>
    <numFmt numFmtId="192" formatCode="m/d"/>
    <numFmt numFmtId="193" formatCode="mm/dd/yy"/>
    <numFmt numFmtId="194" formatCode="#,##0_);[Red]\(#,##0\);\ \ \-\ \ \ \ \ "/>
    <numFmt numFmtId="195" formatCode="&quot;£&quot;#,##0;\-&quot;£&quot;#,##0"/>
    <numFmt numFmtId="196" formatCode="0.00\ \ \ ;\-0.00\ \ \ ;0.00\ \ \ ;[Red]@&quot;    &quot;"/>
  </numFmts>
  <fonts count="1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sz val="10"/>
      <color theme="1"/>
      <name val="Arial"/>
      <family val="2"/>
    </font>
    <font>
      <b/>
      <i/>
      <sz val="10"/>
      <color theme="1"/>
      <name val="Georgia"/>
      <family val="1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sz val="11"/>
      <color theme="1"/>
      <name val="Georgia"/>
      <family val="1"/>
    </font>
    <font>
      <b/>
      <u/>
      <sz val="11"/>
      <color theme="1"/>
      <name val="Georgia"/>
      <family val="1"/>
    </font>
    <font>
      <i/>
      <sz val="11"/>
      <color theme="1"/>
      <name val="Georgia"/>
      <family val="1"/>
    </font>
    <font>
      <b/>
      <sz val="11"/>
      <color theme="1"/>
      <name val="Georgia"/>
      <family val="1"/>
    </font>
    <font>
      <sz val="8"/>
      <color rgb="FF000000"/>
      <name val="Tahoma"/>
      <family val="2"/>
    </font>
    <font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Georgia"/>
      <family val="1"/>
    </font>
  </fonts>
  <fills count="8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065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26" fillId="0" borderId="0"/>
    <xf numFmtId="17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38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70" fontId="26" fillId="0" borderId="0"/>
    <xf numFmtId="0" fontId="26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" fillId="11" borderId="0" applyNumberFormat="0" applyBorder="0" applyAlignment="0" applyProtection="0"/>
    <xf numFmtId="0" fontId="2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30" fillId="35" borderId="0" applyNumberFormat="0" applyBorder="0" applyAlignment="0" applyProtection="0">
      <alignment vertical="center"/>
    </xf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" fillId="15" borderId="0" applyNumberFormat="0" applyBorder="0" applyAlignment="0" applyProtection="0"/>
    <xf numFmtId="0" fontId="2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9" borderId="0" applyNumberFormat="0" applyBorder="0" applyAlignment="0" applyProtection="0"/>
    <xf numFmtId="0" fontId="29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39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1" fillId="27" borderId="0" applyNumberFormat="0" applyBorder="0" applyAlignment="0" applyProtection="0"/>
    <xf numFmtId="0" fontId="29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30" fillId="42" borderId="0" applyNumberFormat="0" applyBorder="0" applyAlignment="0" applyProtection="0">
      <alignment vertical="center"/>
    </xf>
    <xf numFmtId="0" fontId="29" fillId="44" borderId="0" applyNumberFormat="0" applyBorder="0" applyAlignment="0" applyProtection="0"/>
    <xf numFmtId="0" fontId="29" fillId="38" borderId="0" applyNumberFormat="0" applyBorder="0" applyAlignment="0" applyProtection="0"/>
    <xf numFmtId="0" fontId="1" fillId="31" borderId="0" applyNumberFormat="0" applyBorder="0" applyAlignment="0" applyProtection="0"/>
    <xf numFmtId="0" fontId="29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44" borderId="0" applyNumberFormat="0" applyBorder="0" applyAlignment="0" applyProtection="0"/>
    <xf numFmtId="0" fontId="29" fillId="38" borderId="0" applyNumberFormat="0" applyBorder="0" applyAlignment="0" applyProtection="0"/>
    <xf numFmtId="0" fontId="30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1" fillId="12" borderId="0" applyNumberFormat="0" applyBorder="0" applyAlignment="0" applyProtection="0"/>
    <xf numFmtId="0" fontId="29" fillId="4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1" fillId="16" borderId="0" applyNumberFormat="0" applyBorder="0" applyAlignment="0" applyProtection="0"/>
    <xf numFmtId="0" fontId="29" fillId="4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30" fillId="47" borderId="0" applyNumberFormat="0" applyBorder="0" applyAlignment="0" applyProtection="0">
      <alignment vertical="center"/>
    </xf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" fillId="20" borderId="0" applyNumberFormat="0" applyBorder="0" applyAlignment="0" applyProtection="0"/>
    <xf numFmtId="0" fontId="29" fillId="5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30" fillId="49" borderId="0" applyNumberFormat="0" applyBorder="0" applyAlignment="0" applyProtection="0">
      <alignment vertical="center"/>
    </xf>
    <xf numFmtId="0" fontId="29" fillId="41" borderId="0" applyNumberFormat="0" applyBorder="0" applyAlignment="0" applyProtection="0"/>
    <xf numFmtId="0" fontId="29" fillId="46" borderId="0" applyNumberFormat="0" applyBorder="0" applyAlignment="0" applyProtection="0"/>
    <xf numFmtId="0" fontId="1" fillId="24" borderId="0" applyNumberFormat="0" applyBorder="0" applyAlignment="0" applyProtection="0"/>
    <xf numFmtId="0" fontId="29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9" fillId="41" borderId="0" applyNumberFormat="0" applyBorder="0" applyAlignment="0" applyProtection="0"/>
    <xf numFmtId="0" fontId="29" fillId="46" borderId="0" applyNumberFormat="0" applyBorder="0" applyAlignment="0" applyProtection="0"/>
    <xf numFmtId="0" fontId="30" fillId="41" borderId="0" applyNumberFormat="0" applyBorder="0" applyAlignment="0" applyProtection="0">
      <alignment vertical="center"/>
    </xf>
    <xf numFmtId="0" fontId="29" fillId="45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9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45" borderId="0" applyNumberFormat="0" applyBorder="0" applyAlignment="0" applyProtection="0">
      <alignment vertical="center"/>
    </xf>
    <xf numFmtId="0" fontId="29" fillId="52" borderId="0" applyNumberFormat="0" applyBorder="0" applyAlignment="0" applyProtection="0"/>
    <xf numFmtId="0" fontId="29" fillId="38" borderId="0" applyNumberFormat="0" applyBorder="0" applyAlignment="0" applyProtection="0"/>
    <xf numFmtId="0" fontId="1" fillId="32" borderId="0" applyNumberFormat="0" applyBorder="0" applyAlignment="0" applyProtection="0"/>
    <xf numFmtId="0" fontId="29" fillId="3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38" borderId="0" applyNumberFormat="0" applyBorder="0" applyAlignment="0" applyProtection="0"/>
    <xf numFmtId="0" fontId="30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21" fillId="13" borderId="0" applyNumberFormat="0" applyBorder="0" applyAlignment="0" applyProtection="0"/>
    <xf numFmtId="0" fontId="31" fillId="54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2" fillId="53" borderId="0" applyNumberFormat="0" applyBorder="0" applyAlignment="0" applyProtection="0">
      <alignment vertical="center"/>
    </xf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21" fillId="17" borderId="0" applyNumberFormat="0" applyBorder="0" applyAlignment="0" applyProtection="0"/>
    <xf numFmtId="0" fontId="31" fillId="48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7" borderId="0" applyNumberFormat="0" applyBorder="0" applyAlignment="0" applyProtection="0">
      <alignment vertical="center"/>
    </xf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21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2" fillId="49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46" borderId="0" applyNumberFormat="0" applyBorder="0" applyAlignment="0" applyProtection="0"/>
    <xf numFmtId="0" fontId="21" fillId="25" borderId="0" applyNumberFormat="0" applyBorder="0" applyAlignment="0" applyProtection="0"/>
    <xf numFmtId="0" fontId="31" fillId="46" borderId="0" applyNumberFormat="0" applyBorder="0" applyAlignment="0" applyProtection="0"/>
    <xf numFmtId="0" fontId="31" fillId="55" borderId="0" applyNumberFormat="0" applyBorder="0" applyAlignment="0" applyProtection="0"/>
    <xf numFmtId="0" fontId="31" fillId="46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21" fillId="29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38" borderId="0" applyNumberFormat="0" applyBorder="0" applyAlignment="0" applyProtection="0"/>
    <xf numFmtId="0" fontId="2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57" borderId="0" applyNumberFormat="0" applyBorder="0" applyAlignment="0" applyProtection="0"/>
    <xf numFmtId="0" fontId="31" fillId="38" borderId="0" applyNumberFormat="0" applyBorder="0" applyAlignment="0" applyProtection="0"/>
    <xf numFmtId="0" fontId="32" fillId="57" borderId="0" applyNumberFormat="0" applyBorder="0" applyAlignment="0" applyProtection="0">
      <alignment vertical="center"/>
    </xf>
    <xf numFmtId="170" fontId="33" fillId="0" borderId="8" applyBorder="0"/>
    <xf numFmtId="170" fontId="33" fillId="0" borderId="8" applyBorder="0"/>
    <xf numFmtId="0" fontId="31" fillId="58" borderId="0" applyNumberFormat="0" applyBorder="0" applyAlignment="0" applyProtection="0"/>
    <xf numFmtId="0" fontId="31" fillId="54" borderId="0" applyNumberFormat="0" applyBorder="0" applyAlignment="0" applyProtection="0"/>
    <xf numFmtId="0" fontId="21" fillId="10" borderId="0" applyNumberFormat="0" applyBorder="0" applyAlignment="0" applyProtection="0"/>
    <xf numFmtId="0" fontId="31" fillId="54" borderId="0" applyNumberFormat="0" applyBorder="0" applyAlignment="0" applyProtection="0"/>
    <xf numFmtId="0" fontId="31" fillId="58" borderId="0" applyNumberFormat="0" applyBorder="0" applyAlignment="0" applyProtection="0"/>
    <xf numFmtId="0" fontId="31" fillId="54" borderId="0" applyNumberFormat="0" applyBorder="0" applyAlignment="0" applyProtection="0"/>
    <xf numFmtId="0" fontId="32" fillId="58" borderId="0" applyNumberFormat="0" applyBorder="0" applyAlignment="0" applyProtection="0">
      <alignment vertical="center"/>
    </xf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21" fillId="14" borderId="0" applyNumberFormat="0" applyBorder="0" applyAlignment="0" applyProtection="0"/>
    <xf numFmtId="0" fontId="31" fillId="60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2" fillId="59" borderId="0" applyNumberFormat="0" applyBorder="0" applyAlignment="0" applyProtection="0">
      <alignment vertical="center"/>
    </xf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21" fillId="18" borderId="0" applyNumberFormat="0" applyBorder="0" applyAlignment="0" applyProtection="0"/>
    <xf numFmtId="0" fontId="31" fillId="62" borderId="0" applyNumberFormat="0" applyBorder="0" applyAlignment="0" applyProtection="0"/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32" fillId="61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63" borderId="0" applyNumberFormat="0" applyBorder="0" applyAlignment="0" applyProtection="0"/>
    <xf numFmtId="0" fontId="21" fillId="22" borderId="0" applyNumberFormat="0" applyBorder="0" applyAlignment="0" applyProtection="0"/>
    <xf numFmtId="0" fontId="31" fillId="63" borderId="0" applyNumberFormat="0" applyBorder="0" applyAlignment="0" applyProtection="0"/>
    <xf numFmtId="0" fontId="31" fillId="55" borderId="0" applyNumberFormat="0" applyBorder="0" applyAlignment="0" applyProtection="0"/>
    <xf numFmtId="0" fontId="31" fillId="63" borderId="0" applyNumberFormat="0" applyBorder="0" applyAlignment="0" applyProtection="0"/>
    <xf numFmtId="0" fontId="32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21" fillId="26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21" fillId="30" borderId="0" applyNumberFormat="0" applyBorder="0" applyAlignment="0" applyProtection="0"/>
    <xf numFmtId="0" fontId="31" fillId="65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2" fillId="64" borderId="0" applyNumberFormat="0" applyBorder="0" applyAlignment="0" applyProtection="0">
      <alignment vertical="center"/>
    </xf>
    <xf numFmtId="37" fontId="34" fillId="66" borderId="14" applyBorder="0" applyProtection="0">
      <alignment vertical="center"/>
    </xf>
    <xf numFmtId="37" fontId="34" fillId="66" borderId="14" applyBorder="0" applyProtection="0">
      <alignment vertical="center"/>
    </xf>
    <xf numFmtId="170" fontId="35" fillId="0" borderId="0">
      <alignment horizontal="center" wrapText="1"/>
      <protection locked="0"/>
    </xf>
    <xf numFmtId="0" fontId="36" fillId="37" borderId="0" applyNumberFormat="0" applyBorder="0" applyAlignment="0" applyProtection="0"/>
    <xf numFmtId="0" fontId="36" fillId="67" borderId="0" applyNumberFormat="0" applyBorder="0" applyAlignment="0" applyProtection="0"/>
    <xf numFmtId="0" fontId="12" fillId="4" borderId="0" applyNumberFormat="0" applyBorder="0" applyAlignment="0" applyProtection="0"/>
    <xf numFmtId="0" fontId="36" fillId="67" borderId="0" applyNumberFormat="0" applyBorder="0" applyAlignment="0" applyProtection="0"/>
    <xf numFmtId="0" fontId="36" fillId="37" borderId="0" applyNumberFormat="0" applyBorder="0" applyAlignment="0" applyProtection="0"/>
    <xf numFmtId="0" fontId="36" fillId="67" borderId="0" applyNumberFormat="0" applyBorder="0" applyAlignment="0" applyProtection="0"/>
    <xf numFmtId="0" fontId="37" fillId="37" borderId="0" applyNumberFormat="0" applyBorder="0" applyAlignment="0" applyProtection="0">
      <alignment vertical="center"/>
    </xf>
    <xf numFmtId="0" fontId="38" fillId="68" borderId="0" applyBorder="0">
      <alignment horizontal="left" vertical="center" indent="1"/>
    </xf>
    <xf numFmtId="171" fontId="26" fillId="0" borderId="0" applyFill="0" applyBorder="0" applyAlignment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16" fillId="7" borderId="20" applyNumberFormat="0" applyAlignment="0" applyProtection="0"/>
    <xf numFmtId="0" fontId="39" fillId="36" borderId="26" applyNumberFormat="0" applyAlignment="0" applyProtection="0"/>
    <xf numFmtId="0" fontId="39" fillId="36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172" fontId="39" fillId="69" borderId="26" applyNumberFormat="0" applyAlignment="0" applyProtection="0"/>
    <xf numFmtId="0" fontId="40" fillId="69" borderId="26" applyNumberFormat="0" applyAlignment="0" applyProtection="0">
      <alignment vertical="center"/>
    </xf>
    <xf numFmtId="0" fontId="40" fillId="69" borderId="26" applyNumberFormat="0" applyAlignment="0" applyProtection="0">
      <alignment vertical="center"/>
    </xf>
    <xf numFmtId="0" fontId="41" fillId="70" borderId="27" applyNumberFormat="0" applyAlignment="0" applyProtection="0"/>
    <xf numFmtId="0" fontId="41" fillId="71" borderId="27" applyNumberFormat="0" applyAlignment="0" applyProtection="0"/>
    <xf numFmtId="0" fontId="18" fillId="8" borderId="23" applyNumberFormat="0" applyAlignment="0" applyProtection="0"/>
    <xf numFmtId="0" fontId="41" fillId="71" borderId="27" applyNumberFormat="0" applyAlignment="0" applyProtection="0"/>
    <xf numFmtId="0" fontId="41" fillId="70" borderId="27" applyNumberFormat="0" applyAlignment="0" applyProtection="0"/>
    <xf numFmtId="0" fontId="41" fillId="71" borderId="27" applyNumberFormat="0" applyAlignment="0" applyProtection="0"/>
    <xf numFmtId="0" fontId="42" fillId="70" borderId="27" applyNumberFormat="0" applyAlignment="0" applyProtection="0">
      <alignment vertical="center"/>
    </xf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7" fontId="26" fillId="0" borderId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8" fontId="26" fillId="0" borderId="0"/>
    <xf numFmtId="3" fontId="26" fillId="0" borderId="0" applyFont="0" applyFill="0" applyBorder="0" applyAlignment="0" applyProtection="0"/>
    <xf numFmtId="170" fontId="47" fillId="0" borderId="0" applyNumberFormat="0" applyAlignment="0">
      <alignment horizontal="left"/>
    </xf>
    <xf numFmtId="170" fontId="48" fillId="0" borderId="0" applyNumberFormat="0" applyAlignment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/>
    <xf numFmtId="185" fontId="26" fillId="72" borderId="0" applyFont="0" applyBorder="0"/>
    <xf numFmtId="0" fontId="26" fillId="72" borderId="0" applyFont="0" applyBorder="0"/>
    <xf numFmtId="170" fontId="49" fillId="0" borderId="0" applyProtection="0"/>
    <xf numFmtId="0" fontId="50" fillId="0" borderId="0" applyNumberFormat="0" applyFill="0" applyBorder="0" applyAlignment="0" applyProtection="0"/>
    <xf numFmtId="186" fontId="26" fillId="0" borderId="0"/>
    <xf numFmtId="170" fontId="51" fillId="0" borderId="0" applyNumberFormat="0" applyAlignment="0">
      <alignment horizontal="left"/>
    </xf>
    <xf numFmtId="17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2" fontId="49" fillId="0" borderId="0" applyProtection="0"/>
    <xf numFmtId="0" fontId="54" fillId="39" borderId="0" applyNumberFormat="0" applyBorder="0" applyAlignment="0" applyProtection="0"/>
    <xf numFmtId="0" fontId="54" fillId="73" borderId="0" applyNumberFormat="0" applyBorder="0" applyAlignment="0" applyProtection="0"/>
    <xf numFmtId="0" fontId="11" fillId="3" borderId="0" applyNumberFormat="0" applyBorder="0" applyAlignment="0" applyProtection="0"/>
    <xf numFmtId="0" fontId="54" fillId="73" borderId="0" applyNumberFormat="0" applyBorder="0" applyAlignment="0" applyProtection="0"/>
    <xf numFmtId="0" fontId="54" fillId="39" borderId="0" applyNumberFormat="0" applyBorder="0" applyAlignment="0" applyProtection="0"/>
    <xf numFmtId="0" fontId="54" fillId="73" borderId="0" applyNumberFormat="0" applyBorder="0" applyAlignment="0" applyProtection="0"/>
    <xf numFmtId="0" fontId="55" fillId="39" borderId="0" applyNumberFormat="0" applyBorder="0" applyAlignment="0" applyProtection="0">
      <alignment vertical="center"/>
    </xf>
    <xf numFmtId="38" fontId="45" fillId="72" borderId="0" applyNumberFormat="0" applyBorder="0" applyAlignment="0" applyProtection="0"/>
    <xf numFmtId="37" fontId="56" fillId="74" borderId="5" applyBorder="0">
      <alignment horizontal="left" vertical="center" indent="1"/>
    </xf>
    <xf numFmtId="37" fontId="56" fillId="74" borderId="5" applyBorder="0">
      <alignment horizontal="left" vertical="center" indent="1"/>
    </xf>
    <xf numFmtId="37" fontId="57" fillId="72" borderId="28" applyFill="0">
      <alignment vertical="center"/>
    </xf>
    <xf numFmtId="187" fontId="58" fillId="0" borderId="28" applyNumberFormat="0" applyAlignment="0" applyProtection="0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187" fontId="58" fillId="0" borderId="12">
      <alignment horizontal="left" vertical="center"/>
    </xf>
    <xf numFmtId="0" fontId="57" fillId="0" borderId="29" applyNumberFormat="0" applyFill="0">
      <alignment horizontal="centerContinuous" vertical="top"/>
    </xf>
    <xf numFmtId="0" fontId="59" fillId="66" borderId="30" applyNumberFormat="0" applyBorder="0">
      <alignment horizontal="left" vertical="center" indent="1"/>
    </xf>
    <xf numFmtId="0" fontId="60" fillId="0" borderId="31" applyNumberFormat="0" applyFill="0" applyAlignment="0" applyProtection="0"/>
    <xf numFmtId="0" fontId="61" fillId="0" borderId="32" applyNumberFormat="0" applyFill="0" applyAlignment="0" applyProtection="0"/>
    <xf numFmtId="0" fontId="8" fillId="0" borderId="17" applyNumberFormat="0" applyFill="0" applyAlignment="0" applyProtection="0"/>
    <xf numFmtId="0" fontId="61" fillId="0" borderId="32" applyNumberFormat="0" applyFill="0" applyAlignment="0" applyProtection="0"/>
    <xf numFmtId="172" fontId="60" fillId="0" borderId="31" applyNumberFormat="0" applyFill="0" applyAlignment="0" applyProtection="0"/>
    <xf numFmtId="0" fontId="61" fillId="0" borderId="32" applyNumberFormat="0" applyFill="0" applyAlignment="0" applyProtection="0"/>
    <xf numFmtId="0" fontId="62" fillId="0" borderId="31" applyNumberFormat="0" applyFill="0" applyAlignment="0" applyProtection="0">
      <alignment vertical="center"/>
    </xf>
    <xf numFmtId="0" fontId="63" fillId="0" borderId="33" applyNumberFormat="0" applyFill="0" applyAlignment="0" applyProtection="0"/>
    <xf numFmtId="0" fontId="64" fillId="0" borderId="33" applyNumberFormat="0" applyFill="0" applyAlignment="0" applyProtection="0"/>
    <xf numFmtId="0" fontId="9" fillId="0" borderId="18" applyNumberFormat="0" applyFill="0" applyAlignment="0" applyProtection="0"/>
    <xf numFmtId="0" fontId="64" fillId="0" borderId="33" applyNumberFormat="0" applyFill="0" applyAlignment="0" applyProtection="0"/>
    <xf numFmtId="172" fontId="63" fillId="0" borderId="33" applyNumberFormat="0" applyFill="0" applyAlignment="0" applyProtection="0"/>
    <xf numFmtId="0" fontId="64" fillId="0" borderId="33" applyNumberFormat="0" applyFill="0" applyAlignment="0" applyProtection="0"/>
    <xf numFmtId="0" fontId="65" fillId="0" borderId="33" applyNumberFormat="0" applyFill="0" applyAlignment="0" applyProtection="0">
      <alignment vertical="center"/>
    </xf>
    <xf numFmtId="0" fontId="66" fillId="0" borderId="0"/>
    <xf numFmtId="0" fontId="67" fillId="0" borderId="34" applyNumberFormat="0" applyFill="0" applyAlignment="0" applyProtection="0"/>
    <xf numFmtId="0" fontId="68" fillId="0" borderId="35" applyNumberFormat="0" applyFill="0" applyAlignment="0" applyProtection="0"/>
    <xf numFmtId="0" fontId="10" fillId="0" borderId="19" applyNumberFormat="0" applyFill="0" applyAlignment="0" applyProtection="0"/>
    <xf numFmtId="0" fontId="68" fillId="0" borderId="35" applyNumberFormat="0" applyFill="0" applyAlignment="0" applyProtection="0"/>
    <xf numFmtId="172" fontId="67" fillId="0" borderId="34" applyNumberFormat="0" applyFill="0" applyAlignment="0" applyProtection="0"/>
    <xf numFmtId="0" fontId="68" fillId="0" borderId="35" applyNumberFormat="0" applyFill="0" applyAlignment="0" applyProtection="0"/>
    <xf numFmtId="0" fontId="69" fillId="0" borderId="34" applyNumberForma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2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center"/>
    </xf>
    <xf numFmtId="170" fontId="70" fillId="0" borderId="0" applyProtection="0"/>
    <xf numFmtId="170" fontId="58" fillId="0" borderId="0" applyProtection="0"/>
    <xf numFmtId="170" fontId="71" fillId="0" borderId="29">
      <alignment horizontal="center"/>
    </xf>
    <xf numFmtId="170" fontId="71" fillId="0" borderId="0">
      <alignment horizontal="center"/>
    </xf>
    <xf numFmtId="0" fontId="72" fillId="0" borderId="0" applyFill="0" applyBorder="0" applyProtection="0">
      <alignment horizontal="right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2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0" fontId="26" fillId="0" borderId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10" fontId="45" fillId="75" borderId="1" applyNumberFormat="0" applyBorder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14" fillId="6" borderId="20" applyNumberFormat="0" applyAlignment="0" applyProtection="0"/>
    <xf numFmtId="0" fontId="77" fillId="38" borderId="26" applyNumberFormat="0" applyAlignment="0" applyProtection="0"/>
    <xf numFmtId="0" fontId="77" fillId="38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172" fontId="77" fillId="44" borderId="26" applyNumberFormat="0" applyAlignment="0" applyProtection="0"/>
    <xf numFmtId="0" fontId="78" fillId="44" borderId="26" applyNumberFormat="0" applyAlignment="0" applyProtection="0">
      <alignment vertical="center"/>
    </xf>
    <xf numFmtId="0" fontId="78" fillId="44" borderId="26" applyNumberFormat="0" applyAlignment="0" applyProtection="0">
      <alignment vertical="center"/>
    </xf>
    <xf numFmtId="188" fontId="33" fillId="76" borderId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17" fillId="0" borderId="22" applyNumberFormat="0" applyFill="0" applyAlignment="0" applyProtection="0"/>
    <xf numFmtId="0" fontId="79" fillId="0" borderId="36" applyNumberFormat="0" applyFill="0" applyAlignment="0" applyProtection="0"/>
    <xf numFmtId="172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80" fillId="0" borderId="36" applyNumberFormat="0" applyFill="0" applyAlignment="0" applyProtection="0">
      <alignment vertical="center"/>
    </xf>
    <xf numFmtId="188" fontId="81" fillId="77" borderId="0"/>
    <xf numFmtId="0" fontId="82" fillId="0" borderId="37">
      <alignment horizontal="center"/>
    </xf>
    <xf numFmtId="0" fontId="82" fillId="0" borderId="37">
      <alignment horizontal="center"/>
    </xf>
    <xf numFmtId="0" fontId="82" fillId="0" borderId="37">
      <alignment horizontal="center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83" fillId="78" borderId="0" applyNumberFormat="0" applyBorder="0" applyAlignment="0" applyProtection="0"/>
    <xf numFmtId="0" fontId="83" fillId="50" borderId="0" applyNumberFormat="0" applyBorder="0" applyAlignment="0" applyProtection="0"/>
    <xf numFmtId="0" fontId="13" fillId="5" borderId="0" applyNumberFormat="0" applyBorder="0" applyAlignment="0" applyProtection="0"/>
    <xf numFmtId="0" fontId="83" fillId="50" borderId="0" applyNumberFormat="0" applyBorder="0" applyAlignment="0" applyProtection="0"/>
    <xf numFmtId="0" fontId="83" fillId="78" borderId="0" applyNumberFormat="0" applyBorder="0" applyAlignment="0" applyProtection="0"/>
    <xf numFmtId="0" fontId="83" fillId="50" borderId="0" applyNumberFormat="0" applyBorder="0" applyAlignment="0" applyProtection="0"/>
    <xf numFmtId="0" fontId="84" fillId="78" borderId="0" applyNumberFormat="0" applyBorder="0" applyAlignment="0" applyProtection="0">
      <alignment vertical="center"/>
    </xf>
    <xf numFmtId="37" fontId="85" fillId="0" borderId="0"/>
    <xf numFmtId="0" fontId="86" fillId="72" borderId="0">
      <alignment horizontal="left" indent="1"/>
    </xf>
    <xf numFmtId="191" fontId="87" fillId="0" borderId="0"/>
    <xf numFmtId="192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24" fillId="0" borderId="0"/>
    <xf numFmtId="0" fontId="24" fillId="0" borderId="0"/>
    <xf numFmtId="0" fontId="24" fillId="0" borderId="0"/>
    <xf numFmtId="172" fontId="24" fillId="0" borderId="0"/>
    <xf numFmtId="172" fontId="24" fillId="0" borderId="0"/>
    <xf numFmtId="172" fontId="24" fillId="0" borderId="0"/>
    <xf numFmtId="0" fontId="2" fillId="0" borderId="0"/>
    <xf numFmtId="0" fontId="26" fillId="0" borderId="0"/>
    <xf numFmtId="0" fontId="26" fillId="0" borderId="0"/>
    <xf numFmtId="170" fontId="26" fillId="0" borderId="0"/>
    <xf numFmtId="0" fontId="1" fillId="0" borderId="0"/>
    <xf numFmtId="0" fontId="26" fillId="0" borderId="0"/>
    <xf numFmtId="187" fontId="26" fillId="0" borderId="0"/>
    <xf numFmtId="0" fontId="24" fillId="0" borderId="0"/>
    <xf numFmtId="0" fontId="26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172" fontId="24" fillId="0" borderId="0"/>
    <xf numFmtId="0" fontId="26" fillId="0" borderId="0"/>
    <xf numFmtId="172" fontId="24" fillId="0" borderId="0"/>
    <xf numFmtId="172" fontId="24" fillId="0" borderId="0"/>
    <xf numFmtId="172" fontId="24" fillId="0" borderId="0"/>
    <xf numFmtId="0" fontId="24" fillId="0" borderId="0"/>
    <xf numFmtId="172" fontId="1" fillId="0" borderId="0"/>
    <xf numFmtId="0" fontId="26" fillId="0" borderId="0"/>
    <xf numFmtId="172" fontId="1" fillId="0" borderId="0"/>
    <xf numFmtId="172" fontId="1" fillId="0" borderId="0"/>
    <xf numFmtId="172" fontId="26" fillId="0" borderId="0"/>
    <xf numFmtId="0" fontId="24" fillId="0" borderId="0"/>
    <xf numFmtId="0" fontId="4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72" fontId="1" fillId="0" borderId="0"/>
    <xf numFmtId="172" fontId="1" fillId="0" borderId="0"/>
    <xf numFmtId="172" fontId="1" fillId="0" borderId="0"/>
    <xf numFmtId="17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0" fontId="26" fillId="0" borderId="0"/>
    <xf numFmtId="170" fontId="26" fillId="0" borderId="0"/>
    <xf numFmtId="172" fontId="26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0" fontId="1" fillId="0" borderId="0"/>
    <xf numFmtId="170" fontId="1" fillId="0" borderId="0"/>
    <xf numFmtId="0" fontId="26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9" fillId="9" borderId="24" applyNumberFormat="0" applyFont="0" applyAlignment="0" applyProtection="0"/>
    <xf numFmtId="0" fontId="26" fillId="40" borderId="38" applyNumberFormat="0" applyAlignment="0" applyProtection="0"/>
    <xf numFmtId="0" fontId="26" fillId="40" borderId="38" applyNumberForma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172" fontId="26" fillId="79" borderId="38" applyNumberFormat="0" applyFont="0" applyAlignment="0" applyProtection="0"/>
    <xf numFmtId="0" fontId="26" fillId="40" borderId="38" applyNumberFormat="0" applyAlignment="0" applyProtection="0"/>
    <xf numFmtId="0" fontId="26" fillId="40" borderId="38" applyNumberFormat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15" fillId="7" borderId="21" applyNumberFormat="0" applyAlignment="0" applyProtection="0"/>
    <xf numFmtId="0" fontId="89" fillId="36" borderId="39" applyNumberFormat="0" applyAlignment="0" applyProtection="0"/>
    <xf numFmtId="0" fontId="89" fillId="36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172" fontId="89" fillId="69" borderId="39" applyNumberFormat="0" applyAlignment="0" applyProtection="0"/>
    <xf numFmtId="0" fontId="90" fillId="69" borderId="39" applyNumberFormat="0" applyAlignment="0" applyProtection="0">
      <alignment vertical="center"/>
    </xf>
    <xf numFmtId="0" fontId="90" fillId="69" borderId="39" applyNumberFormat="0" applyAlignment="0" applyProtection="0">
      <alignment vertical="center"/>
    </xf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91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10" fontId="26" fillId="0" borderId="0" applyFont="0" applyFill="0" applyBorder="0" applyAlignment="0" applyProtection="0"/>
    <xf numFmtId="10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92" fillId="66" borderId="0"/>
    <xf numFmtId="5" fontId="93" fillId="0" borderId="0"/>
    <xf numFmtId="0" fontId="94" fillId="68" borderId="0">
      <alignment horizontal="left" indent="1"/>
    </xf>
    <xf numFmtId="0" fontId="45" fillId="80" borderId="40" applyNumberFormat="0" applyFont="0" applyBorder="0" applyAlignment="0" applyProtection="0"/>
    <xf numFmtId="170" fontId="28" fillId="0" borderId="0" applyNumberFormat="0" applyFont="0" applyFill="0" applyBorder="0" applyAlignment="0" applyProtection="0">
      <alignment horizontal="left"/>
    </xf>
    <xf numFmtId="170" fontId="95" fillId="81" borderId="0" applyNumberFormat="0" applyFont="0" applyBorder="0" applyAlignment="0">
      <alignment horizontal="center"/>
    </xf>
    <xf numFmtId="193" fontId="96" fillId="0" borderId="0" applyNumberFormat="0" applyFill="0" applyBorder="0" applyAlignment="0" applyProtection="0">
      <alignment horizontal="left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0" fontId="98" fillId="83" borderId="41"/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93" fontId="97" fillId="82" borderId="6">
      <alignment horizontal="center" vertic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5" fillId="1" borderId="12" applyNumberFormat="0" applyFont="0" applyAlignment="0">
      <alignment horizontal="center"/>
    </xf>
    <xf numFmtId="170" fontId="99" fillId="0" borderId="0" applyNumberFormat="0" applyFill="0" applyBorder="0" applyAlignment="0">
      <alignment horizontal="center"/>
    </xf>
    <xf numFmtId="190" fontId="28" fillId="0" borderId="0">
      <alignment horizontal="center"/>
    </xf>
    <xf numFmtId="194" fontId="100" fillId="0" borderId="0"/>
    <xf numFmtId="195" fontId="66" fillId="0" borderId="0" applyBorder="0" applyAlignment="0"/>
    <xf numFmtId="187" fontId="27" fillId="0" borderId="0"/>
    <xf numFmtId="0" fontId="27" fillId="0" borderId="0"/>
    <xf numFmtId="17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0" fontId="101" fillId="0" borderId="0" applyBorder="0">
      <alignment horizontal="right"/>
    </xf>
    <xf numFmtId="196" fontId="45" fillId="0" borderId="42" applyNumberFormat="0" applyFont="0" applyFill="0" applyAlignment="0" applyProtection="0">
      <alignment horizontal="right"/>
    </xf>
    <xf numFmtId="170" fontId="26" fillId="0" borderId="0"/>
    <xf numFmtId="0" fontId="102" fillId="68" borderId="0" applyBorder="0">
      <alignment horizontal="left" vertical="center" inden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2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/>
    <xf numFmtId="0" fontId="106" fillId="0" borderId="0" applyNumberFormat="0" applyBorder="0" applyAlignment="0"/>
    <xf numFmtId="0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5" fillId="0" borderId="25" applyNumberFormat="0" applyFill="0" applyAlignment="0" applyProtection="0"/>
    <xf numFmtId="0" fontId="107" fillId="0" borderId="44" applyNumberFormat="0" applyFill="0" applyAlignment="0" applyProtection="0"/>
    <xf numFmtId="0" fontId="107" fillId="0" borderId="44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172" fontId="107" fillId="0" borderId="43" applyNumberFormat="0" applyFill="0" applyAlignment="0" applyProtection="0"/>
    <xf numFmtId="0" fontId="108" fillId="0" borderId="43" applyNumberFormat="0" applyFill="0" applyAlignment="0" applyProtection="0">
      <alignment vertical="center"/>
    </xf>
    <xf numFmtId="0" fontId="108" fillId="0" borderId="43" applyNumberFormat="0" applyFill="0" applyAlignment="0" applyProtection="0">
      <alignment vertical="center"/>
    </xf>
    <xf numFmtId="17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72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center"/>
    </xf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6" fillId="0" borderId="0"/>
    <xf numFmtId="172" fontId="113" fillId="0" borderId="0"/>
    <xf numFmtId="167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83">
    <xf numFmtId="0" fontId="0" fillId="0" borderId="0" xfId="0"/>
    <xf numFmtId="0" fontId="2" fillId="0" borderId="0" xfId="0" applyFont="1"/>
    <xf numFmtId="10" fontId="2" fillId="0" borderId="0" xfId="2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14" fontId="2" fillId="0" borderId="0" xfId="0" applyNumberFormat="1" applyFont="1"/>
    <xf numFmtId="168" fontId="2" fillId="0" borderId="0" xfId="0" applyNumberFormat="1" applyFont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3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2" fillId="0" borderId="11" xfId="0" applyFont="1" applyBorder="1"/>
    <xf numFmtId="14" fontId="2" fillId="0" borderId="14" xfId="0" applyNumberFormat="1" applyFont="1" applyBorder="1" applyAlignment="1">
      <alignment horizontal="left"/>
    </xf>
    <xf numFmtId="164" fontId="2" fillId="0" borderId="14" xfId="1" applyNumberFormat="1" applyFont="1" applyBorder="1"/>
    <xf numFmtId="168" fontId="2" fillId="0" borderId="0" xfId="1" applyNumberFormat="1" applyFont="1"/>
    <xf numFmtId="10" fontId="2" fillId="0" borderId="1" xfId="2" applyNumberFormat="1" applyFont="1" applyBorder="1"/>
    <xf numFmtId="169" fontId="2" fillId="0" borderId="0" xfId="0" applyNumberFormat="1" applyFont="1"/>
    <xf numFmtId="168" fontId="2" fillId="0" borderId="0" xfId="1" applyNumberFormat="1" applyFont="1" applyFill="1" applyBorder="1"/>
    <xf numFmtId="9" fontId="2" fillId="0" borderId="0" xfId="0" applyNumberFormat="1" applyFont="1" applyFill="1" applyBorder="1"/>
    <xf numFmtId="0" fontId="2" fillId="0" borderId="0" xfId="0" applyFont="1" applyFill="1" applyBorder="1"/>
    <xf numFmtId="43" fontId="2" fillId="0" borderId="0" xfId="0" applyNumberFormat="1" applyFont="1"/>
    <xf numFmtId="9" fontId="2" fillId="0" borderId="0" xfId="2" applyFont="1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right"/>
    </xf>
    <xf numFmtId="0" fontId="6" fillId="0" borderId="8" xfId="0" applyFont="1" applyBorder="1"/>
    <xf numFmtId="0" fontId="2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168" fontId="2" fillId="0" borderId="0" xfId="0" applyNumberFormat="1" applyFont="1" applyFill="1" applyAlignment="1">
      <alignment horizontal="center"/>
    </xf>
    <xf numFmtId="0" fontId="4" fillId="2" borderId="16" xfId="0" applyFont="1" applyFill="1" applyBorder="1" applyAlignment="1">
      <alignment horizontal="center" wrapText="1"/>
    </xf>
    <xf numFmtId="169" fontId="2" fillId="0" borderId="1" xfId="0" applyNumberFormat="1" applyFont="1" applyBorder="1"/>
    <xf numFmtId="167" fontId="2" fillId="0" borderId="1" xfId="0" applyNumberFormat="1" applyFont="1" applyBorder="1"/>
    <xf numFmtId="0" fontId="0" fillId="34" borderId="0" xfId="0" applyFill="1"/>
    <xf numFmtId="0" fontId="22" fillId="0" borderId="0" xfId="0" applyFont="1" applyBorder="1"/>
    <xf numFmtId="0" fontId="23" fillId="0" borderId="0" xfId="0" applyFont="1" applyBorder="1"/>
    <xf numFmtId="0" fontId="22" fillId="0" borderId="0" xfId="0" applyFont="1" applyBorder="1" applyAlignment="1">
      <alignment horizontal="center"/>
    </xf>
    <xf numFmtId="0" fontId="25" fillId="0" borderId="0" xfId="0" applyFont="1" applyBorder="1"/>
    <xf numFmtId="0" fontId="2" fillId="0" borderId="0" xfId="0" applyNumberFormat="1" applyFont="1" applyFill="1" applyBorder="1" applyAlignment="1">
      <alignment horizontal="left" vertical="top"/>
    </xf>
    <xf numFmtId="0" fontId="115" fillId="0" borderId="0" xfId="0" applyFont="1" applyBorder="1"/>
    <xf numFmtId="0" fontId="114" fillId="0" borderId="0" xfId="0" applyFont="1" applyFill="1" applyBorder="1"/>
    <xf numFmtId="0" fontId="116" fillId="0" borderId="0" xfId="0" applyFont="1"/>
    <xf numFmtId="0" fontId="117" fillId="0" borderId="0" xfId="0" applyFont="1" applyBorder="1"/>
    <xf numFmtId="0" fontId="114" fillId="0" borderId="0" xfId="0" applyFont="1"/>
    <xf numFmtId="0" fontId="114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168" fontId="2" fillId="0" borderId="0" xfId="0" applyNumberFormat="1" applyFont="1"/>
    <xf numFmtId="168" fontId="2" fillId="0" borderId="0" xfId="1" applyNumberFormat="1" applyFont="1" applyAlignment="1">
      <alignment horizontal="center"/>
    </xf>
    <xf numFmtId="14" fontId="2" fillId="0" borderId="0" xfId="0" applyNumberFormat="1" applyFont="1"/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0" xfId="0" applyFont="1" applyBorder="1" applyAlignment="1">
      <alignment horizontal="justify" vertical="center"/>
    </xf>
    <xf numFmtId="0" fontId="0" fillId="0" borderId="46" xfId="0" applyFont="1" applyBorder="1" applyAlignment="1"/>
    <xf numFmtId="0" fontId="0" fillId="0" borderId="47" xfId="0" applyFont="1" applyBorder="1" applyAlignment="1">
      <alignment horizontal="justify" vertical="center"/>
    </xf>
    <xf numFmtId="0" fontId="0" fillId="0" borderId="29" xfId="0" applyFont="1" applyBorder="1" applyAlignment="1">
      <alignment horizontal="justify" vertical="center"/>
    </xf>
    <xf numFmtId="0" fontId="0" fillId="0" borderId="48" xfId="0" applyFont="1" applyBorder="1" applyAlignment="1"/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119" fillId="0" borderId="46" xfId="0" applyFont="1" applyBorder="1" applyAlignment="1"/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0" fillId="0" borderId="28" xfId="0" applyFont="1" applyBorder="1" applyAlignment="1">
      <alignment horizontal="justify" vertical="center"/>
    </xf>
    <xf numFmtId="0" fontId="2" fillId="0" borderId="28" xfId="0" applyFont="1" applyBorder="1"/>
    <xf numFmtId="0" fontId="119" fillId="0" borderId="28" xfId="0" applyFont="1" applyFill="1" applyBorder="1" applyAlignment="1"/>
    <xf numFmtId="0" fontId="119" fillId="0" borderId="49" xfId="0" applyFont="1" applyBorder="1" applyAlignment="1"/>
    <xf numFmtId="0" fontId="0" fillId="0" borderId="2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vertical="center"/>
    </xf>
    <xf numFmtId="0" fontId="119" fillId="0" borderId="49" xfId="0" applyFont="1" applyFill="1" applyBorder="1" applyAlignment="1"/>
    <xf numFmtId="0" fontId="2" fillId="0" borderId="49" xfId="0" applyFont="1" applyBorder="1"/>
    <xf numFmtId="0" fontId="2" fillId="0" borderId="46" xfId="0" applyFont="1" applyBorder="1"/>
    <xf numFmtId="0" fontId="2" fillId="0" borderId="48" xfId="0" applyFont="1" applyBorder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horizontal="justify" vertical="center"/>
    </xf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2" fillId="0" borderId="28" xfId="0" applyFont="1" applyBorder="1"/>
    <xf numFmtId="0" fontId="119" fillId="0" borderId="28" xfId="0" applyFont="1" applyFill="1" applyBorder="1" applyAlignment="1"/>
    <xf numFmtId="0" fontId="0" fillId="0" borderId="28" xfId="0" applyFont="1" applyFill="1" applyBorder="1" applyAlignment="1">
      <alignment horizontal="left" vertical="center"/>
    </xf>
    <xf numFmtId="0" fontId="119" fillId="0" borderId="49" xfId="0" applyFont="1" applyFill="1" applyBorder="1" applyAlignment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0" fillId="0" borderId="49" xfId="0" applyFont="1" applyFill="1" applyBorder="1" applyAlignment="1">
      <alignment vertical="center"/>
    </xf>
    <xf numFmtId="0" fontId="0" fillId="0" borderId="46" xfId="0" applyFont="1" applyBorder="1" applyAlignment="1">
      <alignment horizontal="justify" vertical="center"/>
    </xf>
    <xf numFmtId="0" fontId="0" fillId="0" borderId="48" xfId="0" applyFont="1" applyBorder="1" applyAlignment="1">
      <alignment horizontal="justify" vertical="center"/>
    </xf>
    <xf numFmtId="0" fontId="2" fillId="0" borderId="0" xfId="0" applyFont="1" applyBorder="1"/>
    <xf numFmtId="0" fontId="0" fillId="0" borderId="50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justify"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horizontal="justify" vertical="center"/>
    </xf>
    <xf numFmtId="0" fontId="0" fillId="0" borderId="0" xfId="0" applyFont="1" applyBorder="1" applyAlignment="1"/>
    <xf numFmtId="0" fontId="119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45" xfId="0" applyFont="1" applyBorder="1" applyAlignment="1">
      <alignment horizontal="center" vertical="center"/>
    </xf>
    <xf numFmtId="0" fontId="0" fillId="0" borderId="47" xfId="0" applyBorder="1"/>
    <xf numFmtId="0" fontId="2" fillId="0" borderId="29" xfId="0" applyFont="1" applyBorder="1"/>
    <xf numFmtId="0" fontId="0" fillId="0" borderId="29" xfId="0" applyFont="1" applyBorder="1" applyAlignment="1">
      <alignment vertical="center"/>
    </xf>
    <xf numFmtId="0" fontId="0" fillId="0" borderId="50" xfId="0" applyFont="1" applyBorder="1" applyAlignment="1">
      <alignment horizontal="justify"/>
    </xf>
    <xf numFmtId="0" fontId="2" fillId="0" borderId="28" xfId="0" applyFont="1" applyBorder="1"/>
    <xf numFmtId="0" fontId="119" fillId="0" borderId="28" xfId="0" applyFont="1" applyFill="1" applyBorder="1" applyAlignment="1"/>
    <xf numFmtId="0" fontId="0" fillId="0" borderId="28" xfId="0" applyFont="1" applyFill="1" applyBorder="1" applyAlignment="1">
      <alignment horizontal="left" vertical="center"/>
    </xf>
    <xf numFmtId="0" fontId="119" fillId="0" borderId="49" xfId="0" applyFont="1" applyFill="1" applyBorder="1" applyAlignment="1"/>
    <xf numFmtId="0" fontId="0" fillId="0" borderId="50" xfId="0" applyFont="1" applyBorder="1" applyAlignment="1"/>
    <xf numFmtId="0" fontId="0" fillId="0" borderId="50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2" fillId="0" borderId="47" xfId="0" applyFont="1" applyBorder="1"/>
    <xf numFmtId="0" fontId="119" fillId="0" borderId="50" xfId="0" applyFont="1" applyFill="1" applyBorder="1" applyAlignment="1"/>
    <xf numFmtId="0" fontId="119" fillId="0" borderId="28" xfId="0" applyFont="1" applyBorder="1" applyAlignment="1"/>
    <xf numFmtId="0" fontId="0" fillId="0" borderId="49" xfId="0" applyFont="1" applyFill="1" applyBorder="1" applyAlignment="1">
      <alignment vertical="center"/>
    </xf>
    <xf numFmtId="0" fontId="0" fillId="0" borderId="46" xfId="0" applyFont="1" applyBorder="1" applyAlignment="1">
      <alignment horizontal="justify" vertical="center"/>
    </xf>
    <xf numFmtId="0" fontId="0" fillId="0" borderId="48" xfId="0" applyFont="1" applyBorder="1" applyAlignment="1">
      <alignment horizontal="justify" vertical="center"/>
    </xf>
    <xf numFmtId="0" fontId="2" fillId="0" borderId="0" xfId="2" applyNumberFormat="1" applyFont="1" applyFill="1" applyBorder="1" applyAlignment="1">
      <alignment horizontal="right" vertical="center"/>
    </xf>
    <xf numFmtId="0" fontId="120" fillId="0" borderId="0" xfId="0" applyFont="1"/>
    <xf numFmtId="0" fontId="121" fillId="84" borderId="0" xfId="0" applyFont="1" applyFill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114" fillId="0" borderId="0" xfId="0" applyFont="1" applyAlignment="1">
      <alignment horizontal="center"/>
    </xf>
    <xf numFmtId="0" fontId="114" fillId="0" borderId="0" xfId="0" applyFont="1" applyAlignment="1">
      <alignment horizontal="left" vertical="top"/>
    </xf>
    <xf numFmtId="0" fontId="114" fillId="0" borderId="0" xfId="0" applyFont="1" applyAlignment="1">
      <alignment horizontal="right" vertical="top"/>
    </xf>
    <xf numFmtId="0" fontId="114" fillId="0" borderId="0" xfId="0" applyFont="1" applyAlignment="1">
      <alignment wrapText="1"/>
    </xf>
    <xf numFmtId="168" fontId="2" fillId="0" borderId="1" xfId="1" applyNumberFormat="1" applyFont="1" applyBorder="1"/>
    <xf numFmtId="0" fontId="114" fillId="0" borderId="0" xfId="0" applyFont="1" applyAlignment="1">
      <alignment vertical="top" wrapText="1"/>
    </xf>
    <xf numFmtId="0" fontId="117" fillId="0" borderId="0" xfId="0" applyFont="1"/>
    <xf numFmtId="167" fontId="114" fillId="0" borderId="0" xfId="1" applyFont="1" applyFill="1"/>
    <xf numFmtId="0" fontId="114" fillId="0" borderId="0" xfId="0" applyFont="1" applyFill="1"/>
    <xf numFmtId="14" fontId="2" fillId="0" borderId="14" xfId="0" applyNumberFormat="1" applyFont="1" applyFill="1" applyBorder="1" applyAlignment="1">
      <alignment horizontal="left"/>
    </xf>
    <xf numFmtId="14" fontId="2" fillId="0" borderId="12" xfId="0" applyNumberFormat="1" applyFont="1" applyFill="1" applyBorder="1" applyAlignment="1">
      <alignment horizontal="left"/>
    </xf>
    <xf numFmtId="14" fontId="2" fillId="0" borderId="13" xfId="0" applyNumberFormat="1" applyFont="1" applyFill="1" applyBorder="1" applyAlignment="1">
      <alignment horizontal="left"/>
    </xf>
    <xf numFmtId="0" fontId="2" fillId="0" borderId="14" xfId="0" applyNumberFormat="1" applyFont="1" applyFill="1" applyBorder="1" applyAlignment="1">
      <alignment horizontal="left"/>
    </xf>
    <xf numFmtId="0" fontId="2" fillId="0" borderId="12" xfId="0" applyNumberFormat="1" applyFont="1" applyFill="1" applyBorder="1" applyAlignment="1">
      <alignment horizontal="left"/>
    </xf>
    <xf numFmtId="0" fontId="2" fillId="0" borderId="13" xfId="0" applyNumberFormat="1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4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34" borderId="0" xfId="0" applyFont="1" applyFill="1"/>
    <xf numFmtId="14" fontId="2" fillId="34" borderId="0" xfId="0" applyNumberFormat="1" applyFont="1" applyFill="1"/>
    <xf numFmtId="169" fontId="2" fillId="34" borderId="1" xfId="0" applyNumberFormat="1" applyFont="1" applyFill="1" applyBorder="1"/>
    <xf numFmtId="168" fontId="2" fillId="34" borderId="1" xfId="1" applyNumberFormat="1" applyFont="1" applyFill="1" applyBorder="1"/>
  </cellXfs>
  <cellStyles count="1065">
    <cellStyle name="%" xfId="3"/>
    <cellStyle name="?_x001d_?w _x001a_??_x000c_??U_x0001_%_x0013_|)_x0007__x0001__x0001_" xfId="4"/>
    <cellStyle name="?_x001d_?w_x0009__x001a_??_x000c_??U_x0001_%_x0013_|)_x0007__x0001__x0001_" xfId="5"/>
    <cellStyle name="__TV3 2005 - Doc ctrl" xfId="6"/>
    <cellStyle name="_balsheetDEC'05 Mgt&amp;TB" xfId="7"/>
    <cellStyle name="_Book3" xfId="8"/>
    <cellStyle name="_MPB05 - Final audit - PL, BS" xfId="9"/>
    <cellStyle name="_PEL - Lease Computation" xfId="10"/>
    <cellStyle name="_STMB05-Opex FINAL (Last updated 8 Feb 06)" xfId="11"/>
    <cellStyle name="_SUD " xfId="12"/>
    <cellStyle name="_TB-TV3-05(BS)" xfId="13"/>
    <cellStyle name="†ì&quot;¡ÍBA_x0001_" xfId="14"/>
    <cellStyle name="0,0_x000d__x000a_NA_x000d__x000a_" xfId="15"/>
    <cellStyle name="20% - Accent1 2" xfId="16"/>
    <cellStyle name="20% - Accent1 2 2" xfId="17"/>
    <cellStyle name="20% - Accent1 3" xfId="18"/>
    <cellStyle name="20% - Accent1 3 2" xfId="19"/>
    <cellStyle name="20% - Accent1 3 3" xfId="20"/>
    <cellStyle name="20% - Accent1 3 4" xfId="21"/>
    <cellStyle name="20% - Accent1 4" xfId="22"/>
    <cellStyle name="20% - Accent1 4 2" xfId="23"/>
    <cellStyle name="20% - Accent1 5" xfId="24"/>
    <cellStyle name="20% - Accent2 2" xfId="25"/>
    <cellStyle name="20% - Accent2 2 2" xfId="26"/>
    <cellStyle name="20% - Accent2 3" xfId="27"/>
    <cellStyle name="20% - Accent2 3 2" xfId="28"/>
    <cellStyle name="20% - Accent2 3 3" xfId="29"/>
    <cellStyle name="20% - Accent2 3 4" xfId="30"/>
    <cellStyle name="20% - Accent2 4" xfId="31"/>
    <cellStyle name="20% - Accent2 4 2" xfId="32"/>
    <cellStyle name="20% - Accent2 5" xfId="33"/>
    <cellStyle name="20% - Accent3 2" xfId="34"/>
    <cellStyle name="20% - Accent3 2 2" xfId="35"/>
    <cellStyle name="20% - Accent3 3" xfId="36"/>
    <cellStyle name="20% - Accent3 3 2" xfId="37"/>
    <cellStyle name="20% - Accent3 3 3" xfId="38"/>
    <cellStyle name="20% - Accent3 3 4" xfId="39"/>
    <cellStyle name="20% - Accent3 4" xfId="40"/>
    <cellStyle name="20% - Accent3 4 2" xfId="41"/>
    <cellStyle name="20% - Accent3 5" xfId="42"/>
    <cellStyle name="20% - Accent4 2" xfId="43"/>
    <cellStyle name="20% - Accent4 2 2" xfId="44"/>
    <cellStyle name="20% - Accent4 3" xfId="45"/>
    <cellStyle name="20% - Accent4 3 2" xfId="46"/>
    <cellStyle name="20% - Accent4 3 3" xfId="47"/>
    <cellStyle name="20% - Accent4 3 4" xfId="48"/>
    <cellStyle name="20% - Accent4 4" xfId="49"/>
    <cellStyle name="20% - Accent4 4 2" xfId="50"/>
    <cellStyle name="20% - Accent4 5" xfId="51"/>
    <cellStyle name="20% - Accent5 2" xfId="52"/>
    <cellStyle name="20% - Accent5 2 2" xfId="53"/>
    <cellStyle name="20% - Accent5 3" xfId="54"/>
    <cellStyle name="20% - Accent5 3 2" xfId="55"/>
    <cellStyle name="20% - Accent5 3 3" xfId="56"/>
    <cellStyle name="20% - Accent5 3 4" xfId="57"/>
    <cellStyle name="20% - Accent5 4" xfId="58"/>
    <cellStyle name="20% - Accent5 4 2" xfId="59"/>
    <cellStyle name="20% - Accent5 5" xfId="60"/>
    <cellStyle name="20% - Accent6 2" xfId="61"/>
    <cellStyle name="20% - Accent6 2 2" xfId="62"/>
    <cellStyle name="20% - Accent6 3" xfId="63"/>
    <cellStyle name="20% - Accent6 3 2" xfId="64"/>
    <cellStyle name="20% - Accent6 3 3" xfId="65"/>
    <cellStyle name="20% - Accent6 3 4" xfId="66"/>
    <cellStyle name="20% - Accent6 4" xfId="67"/>
    <cellStyle name="20% - Accent6 4 2" xfId="68"/>
    <cellStyle name="20% - Accent6 5" xfId="69"/>
    <cellStyle name="40% - Accent1 2" xfId="70"/>
    <cellStyle name="40% - Accent1 2 2" xfId="71"/>
    <cellStyle name="40% - Accent1 3" xfId="72"/>
    <cellStyle name="40% - Accent1 3 2" xfId="73"/>
    <cellStyle name="40% - Accent1 3 3" xfId="74"/>
    <cellStyle name="40% - Accent1 3 4" xfId="75"/>
    <cellStyle name="40% - Accent1 4" xfId="76"/>
    <cellStyle name="40% - Accent1 4 2" xfId="77"/>
    <cellStyle name="40% - Accent1 5" xfId="78"/>
    <cellStyle name="40% - Accent2 2" xfId="79"/>
    <cellStyle name="40% - Accent2 2 2" xfId="80"/>
    <cellStyle name="40% - Accent2 3" xfId="81"/>
    <cellStyle name="40% - Accent2 3 2" xfId="82"/>
    <cellStyle name="40% - Accent2 3 3" xfId="83"/>
    <cellStyle name="40% - Accent2 3 4" xfId="84"/>
    <cellStyle name="40% - Accent2 4" xfId="85"/>
    <cellStyle name="40% - Accent2 4 2" xfId="86"/>
    <cellStyle name="40% - Accent2 5" xfId="87"/>
    <cellStyle name="40% - Accent3 2" xfId="88"/>
    <cellStyle name="40% - Accent3 2 2" xfId="89"/>
    <cellStyle name="40% - Accent3 3" xfId="90"/>
    <cellStyle name="40% - Accent3 3 2" xfId="91"/>
    <cellStyle name="40% - Accent3 3 3" xfId="92"/>
    <cellStyle name="40% - Accent3 3 4" xfId="93"/>
    <cellStyle name="40% - Accent3 4" xfId="94"/>
    <cellStyle name="40% - Accent3 4 2" xfId="95"/>
    <cellStyle name="40% - Accent3 5" xfId="96"/>
    <cellStyle name="40% - Accent4 2" xfId="97"/>
    <cellStyle name="40% - Accent4 2 2" xfId="98"/>
    <cellStyle name="40% - Accent4 3" xfId="99"/>
    <cellStyle name="40% - Accent4 3 2" xfId="100"/>
    <cellStyle name="40% - Accent4 3 3" xfId="101"/>
    <cellStyle name="40% - Accent4 3 4" xfId="102"/>
    <cellStyle name="40% - Accent4 4" xfId="103"/>
    <cellStyle name="40% - Accent4 4 2" xfId="104"/>
    <cellStyle name="40% - Accent4 5" xfId="105"/>
    <cellStyle name="40% - Accent5 2" xfId="106"/>
    <cellStyle name="40% - Accent5 2 2" xfId="107"/>
    <cellStyle name="40% - Accent5 3" xfId="108"/>
    <cellStyle name="40% - Accent5 3 2" xfId="109"/>
    <cellStyle name="40% - Accent5 3 3" xfId="110"/>
    <cellStyle name="40% - Accent5 3 4" xfId="111"/>
    <cellStyle name="40% - Accent5 4" xfId="112"/>
    <cellStyle name="40% - Accent5 4 2" xfId="113"/>
    <cellStyle name="40% - Accent5 5" xfId="114"/>
    <cellStyle name="40% - Accent6 2" xfId="115"/>
    <cellStyle name="40% - Accent6 2 2" xfId="116"/>
    <cellStyle name="40% - Accent6 3" xfId="117"/>
    <cellStyle name="40% - Accent6 3 2" xfId="118"/>
    <cellStyle name="40% - Accent6 3 3" xfId="119"/>
    <cellStyle name="40% - Accent6 3 4" xfId="120"/>
    <cellStyle name="40% - Accent6 4" xfId="121"/>
    <cellStyle name="40% - Accent6 4 2" xfId="122"/>
    <cellStyle name="40% - Accent6 5" xfId="123"/>
    <cellStyle name="60% - Accent1 2" xfId="124"/>
    <cellStyle name="60% - Accent1 2 2" xfId="125"/>
    <cellStyle name="60% - Accent1 3" xfId="126"/>
    <cellStyle name="60% - Accent1 3 2" xfId="127"/>
    <cellStyle name="60% - Accent1 4" xfId="128"/>
    <cellStyle name="60% - Accent1 4 2" xfId="129"/>
    <cellStyle name="60% - Accent1 5" xfId="130"/>
    <cellStyle name="60% - Accent2 2" xfId="131"/>
    <cellStyle name="60% - Accent2 2 2" xfId="132"/>
    <cellStyle name="60% - Accent2 3" xfId="133"/>
    <cellStyle name="60% - Accent2 3 2" xfId="134"/>
    <cellStyle name="60% - Accent2 4" xfId="135"/>
    <cellStyle name="60% - Accent2 4 2" xfId="136"/>
    <cellStyle name="60% - Accent2 5" xfId="137"/>
    <cellStyle name="60% - Accent3 2" xfId="138"/>
    <cellStyle name="60% - Accent3 2 2" xfId="139"/>
    <cellStyle name="60% - Accent3 3" xfId="140"/>
    <cellStyle name="60% - Accent3 3 2" xfId="141"/>
    <cellStyle name="60% - Accent3 4" xfId="142"/>
    <cellStyle name="60% - Accent3 4 2" xfId="143"/>
    <cellStyle name="60% - Accent3 5" xfId="144"/>
    <cellStyle name="60% - Accent4 2" xfId="145"/>
    <cellStyle name="60% - Accent4 2 2" xfId="146"/>
    <cellStyle name="60% - Accent4 3" xfId="147"/>
    <cellStyle name="60% - Accent4 3 2" xfId="148"/>
    <cellStyle name="60% - Accent4 4" xfId="149"/>
    <cellStyle name="60% - Accent4 4 2" xfId="150"/>
    <cellStyle name="60% - Accent4 5" xfId="151"/>
    <cellStyle name="60% - Accent5 2" xfId="152"/>
    <cellStyle name="60% - Accent5 2 2" xfId="153"/>
    <cellStyle name="60% - Accent5 3" xfId="154"/>
    <cellStyle name="60% - Accent5 3 2" xfId="155"/>
    <cellStyle name="60% - Accent5 4" xfId="156"/>
    <cellStyle name="60% - Accent5 4 2" xfId="157"/>
    <cellStyle name="60% - Accent5 5" xfId="158"/>
    <cellStyle name="60% - Accent6 2" xfId="159"/>
    <cellStyle name="60% - Accent6 2 2" xfId="160"/>
    <cellStyle name="60% - Accent6 3" xfId="161"/>
    <cellStyle name="60% - Accent6 3 2" xfId="162"/>
    <cellStyle name="60% - Accent6 4" xfId="163"/>
    <cellStyle name="60% - Accent6 4 2" xfId="164"/>
    <cellStyle name="60% - Accent6 5" xfId="165"/>
    <cellStyle name="ac" xfId="166"/>
    <cellStyle name="ac 2" xfId="167"/>
    <cellStyle name="Accent1 2" xfId="168"/>
    <cellStyle name="Accent1 2 2" xfId="169"/>
    <cellStyle name="Accent1 3" xfId="170"/>
    <cellStyle name="Accent1 3 2" xfId="171"/>
    <cellStyle name="Accent1 4" xfId="172"/>
    <cellStyle name="Accent1 4 2" xfId="173"/>
    <cellStyle name="Accent1 5" xfId="174"/>
    <cellStyle name="Accent2 2" xfId="175"/>
    <cellStyle name="Accent2 2 2" xfId="176"/>
    <cellStyle name="Accent2 3" xfId="177"/>
    <cellStyle name="Accent2 3 2" xfId="178"/>
    <cellStyle name="Accent2 4" xfId="179"/>
    <cellStyle name="Accent2 4 2" xfId="180"/>
    <cellStyle name="Accent2 5" xfId="181"/>
    <cellStyle name="Accent3 2" xfId="182"/>
    <cellStyle name="Accent3 2 2" xfId="183"/>
    <cellStyle name="Accent3 3" xfId="184"/>
    <cellStyle name="Accent3 3 2" xfId="185"/>
    <cellStyle name="Accent3 4" xfId="186"/>
    <cellStyle name="Accent3 4 2" xfId="187"/>
    <cellStyle name="Accent3 5" xfId="188"/>
    <cellStyle name="Accent4 2" xfId="189"/>
    <cellStyle name="Accent4 2 2" xfId="190"/>
    <cellStyle name="Accent4 3" xfId="191"/>
    <cellStyle name="Accent4 3 2" xfId="192"/>
    <cellStyle name="Accent4 4" xfId="193"/>
    <cellStyle name="Accent4 4 2" xfId="194"/>
    <cellStyle name="Accent4 5" xfId="195"/>
    <cellStyle name="Accent5 2" xfId="196"/>
    <cellStyle name="Accent5 2 2" xfId="197"/>
    <cellStyle name="Accent5 3" xfId="198"/>
    <cellStyle name="Accent5 3 2" xfId="199"/>
    <cellStyle name="Accent5 4" xfId="200"/>
    <cellStyle name="Accent5 4 2" xfId="201"/>
    <cellStyle name="Accent5 5" xfId="202"/>
    <cellStyle name="Accent6 2" xfId="203"/>
    <cellStyle name="Accent6 2 2" xfId="204"/>
    <cellStyle name="Accent6 3" xfId="205"/>
    <cellStyle name="Accent6 3 2" xfId="206"/>
    <cellStyle name="Accent6 4" xfId="207"/>
    <cellStyle name="Accent6 4 2" xfId="208"/>
    <cellStyle name="Accent6 5" xfId="209"/>
    <cellStyle name="amount" xfId="210"/>
    <cellStyle name="amount 2" xfId="211"/>
    <cellStyle name="args.style" xfId="212"/>
    <cellStyle name="Bad 2" xfId="213"/>
    <cellStyle name="Bad 2 2" xfId="214"/>
    <cellStyle name="Bad 3" xfId="215"/>
    <cellStyle name="Bad 3 2" xfId="216"/>
    <cellStyle name="Bad 4" xfId="217"/>
    <cellStyle name="Bad 4 2" xfId="218"/>
    <cellStyle name="Bad 5" xfId="219"/>
    <cellStyle name="Body text" xfId="220"/>
    <cellStyle name="Calc Currency (0)" xfId="221"/>
    <cellStyle name="Calculation 2" xfId="222"/>
    <cellStyle name="Calculation 2 10" xfId="223"/>
    <cellStyle name="Calculation 2 10 2" xfId="224"/>
    <cellStyle name="Calculation 2 11" xfId="225"/>
    <cellStyle name="Calculation 2 2" xfId="226"/>
    <cellStyle name="Calculation 2 2 2" xfId="227"/>
    <cellStyle name="Calculation 2 3" xfId="228"/>
    <cellStyle name="Calculation 2 3 2" xfId="229"/>
    <cellStyle name="Calculation 2 4" xfId="230"/>
    <cellStyle name="Calculation 2 4 2" xfId="231"/>
    <cellStyle name="Calculation 2 5" xfId="232"/>
    <cellStyle name="Calculation 2 5 2" xfId="233"/>
    <cellStyle name="Calculation 2 6" xfId="234"/>
    <cellStyle name="Calculation 2 6 2" xfId="235"/>
    <cellStyle name="Calculation 2 7" xfId="236"/>
    <cellStyle name="Calculation 2 7 2" xfId="237"/>
    <cellStyle name="Calculation 2 8" xfId="238"/>
    <cellStyle name="Calculation 2 8 2" xfId="239"/>
    <cellStyle name="Calculation 2 9" xfId="240"/>
    <cellStyle name="Calculation 2 9 2" xfId="241"/>
    <cellStyle name="Calculation 3" xfId="242"/>
    <cellStyle name="Calculation 3 2" xfId="243"/>
    <cellStyle name="Calculation 3 2 2" xfId="244"/>
    <cellStyle name="Calculation 4" xfId="245"/>
    <cellStyle name="Calculation 4 10" xfId="246"/>
    <cellStyle name="Calculation 4 10 2" xfId="247"/>
    <cellStyle name="Calculation 4 11" xfId="248"/>
    <cellStyle name="Calculation 4 2" xfId="249"/>
    <cellStyle name="Calculation 4 2 2" xfId="250"/>
    <cellStyle name="Calculation 4 3" xfId="251"/>
    <cellStyle name="Calculation 4 3 2" xfId="252"/>
    <cellStyle name="Calculation 4 4" xfId="253"/>
    <cellStyle name="Calculation 4 4 2" xfId="254"/>
    <cellStyle name="Calculation 4 5" xfId="255"/>
    <cellStyle name="Calculation 4 5 2" xfId="256"/>
    <cellStyle name="Calculation 4 6" xfId="257"/>
    <cellStyle name="Calculation 4 6 2" xfId="258"/>
    <cellStyle name="Calculation 4 7" xfId="259"/>
    <cellStyle name="Calculation 4 7 2" xfId="260"/>
    <cellStyle name="Calculation 4 8" xfId="261"/>
    <cellStyle name="Calculation 4 8 2" xfId="262"/>
    <cellStyle name="Calculation 4 9" xfId="263"/>
    <cellStyle name="Calculation 4 9 2" xfId="264"/>
    <cellStyle name="Calculation 5" xfId="265"/>
    <cellStyle name="Calculation 5 2" xfId="266"/>
    <cellStyle name="Check Cell 2" xfId="267"/>
    <cellStyle name="Check Cell 2 2" xfId="268"/>
    <cellStyle name="Check Cell 3" xfId="269"/>
    <cellStyle name="Check Cell 3 2" xfId="270"/>
    <cellStyle name="Check Cell 4" xfId="271"/>
    <cellStyle name="Check Cell 4 2" xfId="272"/>
    <cellStyle name="Check Cell 5" xfId="273"/>
    <cellStyle name="Comma" xfId="1" builtinId="3"/>
    <cellStyle name="Comma  - Style1" xfId="274"/>
    <cellStyle name="Comma  - Style2" xfId="275"/>
    <cellStyle name="Comma  - Style3" xfId="276"/>
    <cellStyle name="Comma  - Style4" xfId="277"/>
    <cellStyle name="Comma  - Style5" xfId="278"/>
    <cellStyle name="Comma  - Style6" xfId="279"/>
    <cellStyle name="Comma  - Style7" xfId="280"/>
    <cellStyle name="Comma  - Style8" xfId="281"/>
    <cellStyle name="Comma (.00)" xfId="282"/>
    <cellStyle name="Comma (0)" xfId="283"/>
    <cellStyle name="Comma [0] 2" xfId="284"/>
    <cellStyle name="Comma [0] 2 2" xfId="285"/>
    <cellStyle name="Comma [0] 2 3" xfId="286"/>
    <cellStyle name="Comma [0] 3" xfId="287"/>
    <cellStyle name="Comma [0] 3 2" xfId="288"/>
    <cellStyle name="Comma [0] 4" xfId="289"/>
    <cellStyle name="Comma 10" xfId="290"/>
    <cellStyle name="Comma 10 2" xfId="291"/>
    <cellStyle name="Comma 10 3" xfId="292"/>
    <cellStyle name="Comma 10 4" xfId="293"/>
    <cellStyle name="Comma 11" xfId="294"/>
    <cellStyle name="Comma 11 2" xfId="295"/>
    <cellStyle name="Comma 12" xfId="296"/>
    <cellStyle name="Comma 12 2" xfId="297"/>
    <cellStyle name="Comma 13" xfId="298"/>
    <cellStyle name="Comma 14" xfId="299"/>
    <cellStyle name="Comma 15" xfId="300"/>
    <cellStyle name="Comma 15 2" xfId="301"/>
    <cellStyle name="Comma 16" xfId="302"/>
    <cellStyle name="Comma 17" xfId="303"/>
    <cellStyle name="Comma 18" xfId="304"/>
    <cellStyle name="Comma 18 2" xfId="305"/>
    <cellStyle name="Comma 18 2 2" xfId="306"/>
    <cellStyle name="Comma 18 3" xfId="307"/>
    <cellStyle name="Comma 18 3 2" xfId="308"/>
    <cellStyle name="Comma 18 4" xfId="309"/>
    <cellStyle name="Comma 19" xfId="310"/>
    <cellStyle name="Comma 2" xfId="311"/>
    <cellStyle name="Comma 2 2" xfId="312"/>
    <cellStyle name="Comma 2 2 2" xfId="313"/>
    <cellStyle name="Comma 2 2 2 2" xfId="314"/>
    <cellStyle name="Comma 2 2 3" xfId="315"/>
    <cellStyle name="Comma 2 2 3 2" xfId="316"/>
    <cellStyle name="Comma 2 2 3 2 2" xfId="317"/>
    <cellStyle name="Comma 2 2 3 2 2 2" xfId="318"/>
    <cellStyle name="Comma 2 2 3 2 3" xfId="319"/>
    <cellStyle name="Comma 2 2 3 3" xfId="320"/>
    <cellStyle name="Comma 2 2 3 3 2" xfId="321"/>
    <cellStyle name="Comma 2 2 3 4" xfId="322"/>
    <cellStyle name="Comma 2 2 4" xfId="323"/>
    <cellStyle name="Comma 2 2 4 2" xfId="324"/>
    <cellStyle name="Comma 2 2 5" xfId="325"/>
    <cellStyle name="Comma 2 3" xfId="326"/>
    <cellStyle name="Comma 2 3 2" xfId="327"/>
    <cellStyle name="Comma 2 3 2 2" xfId="328"/>
    <cellStyle name="Comma 2 3 3" xfId="329"/>
    <cellStyle name="Comma 2 4" xfId="330"/>
    <cellStyle name="Comma 2 4 2" xfId="331"/>
    <cellStyle name="Comma 2 5" xfId="332"/>
    <cellStyle name="Comma 2_Nov 2010" xfId="333"/>
    <cellStyle name="Comma 20" xfId="334"/>
    <cellStyle name="Comma 21" xfId="335"/>
    <cellStyle name="Comma 22" xfId="336"/>
    <cellStyle name="Comma 23" xfId="337"/>
    <cellStyle name="Comma 24" xfId="338"/>
    <cellStyle name="Comma 25" xfId="339"/>
    <cellStyle name="Comma 26" xfId="340"/>
    <cellStyle name="Comma 27" xfId="341"/>
    <cellStyle name="Comma 28" xfId="342"/>
    <cellStyle name="Comma 29" xfId="343"/>
    <cellStyle name="Comma 3" xfId="344"/>
    <cellStyle name="Comma 3 2" xfId="345"/>
    <cellStyle name="Comma 3 2 2" xfId="346"/>
    <cellStyle name="Comma 3 2 2 2" xfId="347"/>
    <cellStyle name="Comma 3 2 3" xfId="348"/>
    <cellStyle name="Comma 3 2 3 2" xfId="349"/>
    <cellStyle name="Comma 3 2 4" xfId="350"/>
    <cellStyle name="Comma 3 3" xfId="351"/>
    <cellStyle name="Comma 3 3 2" xfId="352"/>
    <cellStyle name="Comma 3 4" xfId="353"/>
    <cellStyle name="Comma 3 4 2" xfId="354"/>
    <cellStyle name="Comma 3 5" xfId="355"/>
    <cellStyle name="Comma 3 6" xfId="356"/>
    <cellStyle name="Comma 30" xfId="357"/>
    <cellStyle name="Comma 31" xfId="358"/>
    <cellStyle name="Comma 32" xfId="1002"/>
    <cellStyle name="Comma 4" xfId="359"/>
    <cellStyle name="Comma 4 2" xfId="360"/>
    <cellStyle name="Comma 4 2 2" xfId="361"/>
    <cellStyle name="Comma 4 3" xfId="362"/>
    <cellStyle name="Comma 4 3 2" xfId="363"/>
    <cellStyle name="Comma 4 4" xfId="364"/>
    <cellStyle name="Comma 4 5" xfId="365"/>
    <cellStyle name="Comma 5" xfId="366"/>
    <cellStyle name="Comma 5 2" xfId="367"/>
    <cellStyle name="Comma 6" xfId="368"/>
    <cellStyle name="Comma 6 2" xfId="369"/>
    <cellStyle name="Comma 6 2 2" xfId="370"/>
    <cellStyle name="Comma 6 2 3" xfId="371"/>
    <cellStyle name="Comma 6 2 4" xfId="372"/>
    <cellStyle name="Comma 6 2 5" xfId="373"/>
    <cellStyle name="Comma 6 2 6" xfId="374"/>
    <cellStyle name="Comma 6 3" xfId="375"/>
    <cellStyle name="Comma 6 4" xfId="376"/>
    <cellStyle name="Comma 7" xfId="377"/>
    <cellStyle name="Comma 7 2" xfId="378"/>
    <cellStyle name="Comma 7 2 2" xfId="379"/>
    <cellStyle name="Comma 7 2 3" xfId="380"/>
    <cellStyle name="Comma 7 2 4" xfId="381"/>
    <cellStyle name="Comma 7 2 5" xfId="382"/>
    <cellStyle name="Comma 7 2 6" xfId="383"/>
    <cellStyle name="Comma 7 3" xfId="384"/>
    <cellStyle name="Comma 7 4" xfId="385"/>
    <cellStyle name="Comma 8" xfId="386"/>
    <cellStyle name="Comma 8 2" xfId="387"/>
    <cellStyle name="Comma 8 2 2" xfId="388"/>
    <cellStyle name="Comma 8 3" xfId="389"/>
    <cellStyle name="Comma 9" xfId="390"/>
    <cellStyle name="Comma 9 2" xfId="391"/>
    <cellStyle name="comma zerodec" xfId="392"/>
    <cellStyle name="Comma0" xfId="393"/>
    <cellStyle name="Copied" xfId="394"/>
    <cellStyle name="COST1" xfId="395"/>
    <cellStyle name="Currency (.00)" xfId="396"/>
    <cellStyle name="Currency (0)" xfId="397"/>
    <cellStyle name="Currency 2" xfId="398"/>
    <cellStyle name="Currency 2 2" xfId="399"/>
    <cellStyle name="Currency 2 2 2" xfId="400"/>
    <cellStyle name="Currency 2 2 2 2" xfId="401"/>
    <cellStyle name="Currency 2 2 3" xfId="402"/>
    <cellStyle name="Currency 2 2 3 2" xfId="403"/>
    <cellStyle name="Currency 2 2 4" xfId="404"/>
    <cellStyle name="Currency 2 2 4 2" xfId="405"/>
    <cellStyle name="Currency 2 2 5" xfId="406"/>
    <cellStyle name="Currency 2 3" xfId="407"/>
    <cellStyle name="Currency 3" xfId="408"/>
    <cellStyle name="Currency 3 2" xfId="409"/>
    <cellStyle name="Currency 3 2 2" xfId="410"/>
    <cellStyle name="Currency 3 3" xfId="411"/>
    <cellStyle name="Currency 3 3 2" xfId="412"/>
    <cellStyle name="Currency 3 4" xfId="413"/>
    <cellStyle name="Currency 3 4 2" xfId="414"/>
    <cellStyle name="Currency 3 5" xfId="415"/>
    <cellStyle name="Currency 4" xfId="416"/>
    <cellStyle name="Currency(RM)" xfId="417"/>
    <cellStyle name="Currency0" xfId="418"/>
    <cellStyle name="Currency1" xfId="419"/>
    <cellStyle name="custom" xfId="420"/>
    <cellStyle name="custom 2" xfId="421"/>
    <cellStyle name="Date" xfId="422"/>
    <cellStyle name="Default" xfId="423"/>
    <cellStyle name="Dollar (zero dec)" xfId="424"/>
    <cellStyle name="Entered" xfId="425"/>
    <cellStyle name="Euro" xfId="426"/>
    <cellStyle name="Excel.Chart" xfId="427"/>
    <cellStyle name="Explanatory Text 2" xfId="428"/>
    <cellStyle name="Explanatory Text 2 2" xfId="429"/>
    <cellStyle name="Explanatory Text 3" xfId="430"/>
    <cellStyle name="Explanatory Text 3 2" xfId="431"/>
    <cellStyle name="Explanatory Text 4" xfId="432"/>
    <cellStyle name="Explanatory Text 4 2" xfId="433"/>
    <cellStyle name="Explanatory Text 5" xfId="434"/>
    <cellStyle name="Fixed" xfId="435"/>
    <cellStyle name="Good 2" xfId="436"/>
    <cellStyle name="Good 2 2" xfId="437"/>
    <cellStyle name="Good 3" xfId="438"/>
    <cellStyle name="Good 3 2" xfId="439"/>
    <cellStyle name="Good 4" xfId="440"/>
    <cellStyle name="Good 4 2" xfId="441"/>
    <cellStyle name="Good 5" xfId="442"/>
    <cellStyle name="Grey" xfId="443"/>
    <cellStyle name="header" xfId="444"/>
    <cellStyle name="header 2" xfId="445"/>
    <cellStyle name="Header Total" xfId="446"/>
    <cellStyle name="Header1" xfId="447"/>
    <cellStyle name="Header2" xfId="448"/>
    <cellStyle name="Header2 2" xfId="449"/>
    <cellStyle name="Header2 2 2" xfId="450"/>
    <cellStyle name="Header2 3" xfId="451"/>
    <cellStyle name="Header3" xfId="452"/>
    <cellStyle name="Header4" xfId="453"/>
    <cellStyle name="Heading 1 2" xfId="454"/>
    <cellStyle name="Heading 1 2 2" xfId="455"/>
    <cellStyle name="Heading 1 3" xfId="456"/>
    <cellStyle name="Heading 1 3 2" xfId="457"/>
    <cellStyle name="Heading 1 4" xfId="458"/>
    <cellStyle name="Heading 1 4 2" xfId="459"/>
    <cellStyle name="Heading 1 5" xfId="460"/>
    <cellStyle name="Heading 2 2" xfId="461"/>
    <cellStyle name="Heading 2 2 2" xfId="462"/>
    <cellStyle name="Heading 2 3" xfId="463"/>
    <cellStyle name="Heading 2 3 2" xfId="464"/>
    <cellStyle name="Heading 2 4" xfId="465"/>
    <cellStyle name="Heading 2 4 2" xfId="466"/>
    <cellStyle name="Heading 2 5" xfId="467"/>
    <cellStyle name="Heading 3 19" xfId="468"/>
    <cellStyle name="Heading 3 2" xfId="469"/>
    <cellStyle name="Heading 3 2 2" xfId="470"/>
    <cellStyle name="Heading 3 3" xfId="471"/>
    <cellStyle name="Heading 3 3 2" xfId="472"/>
    <cellStyle name="Heading 3 4" xfId="473"/>
    <cellStyle name="Heading 3 4 2" xfId="474"/>
    <cellStyle name="Heading 3 5" xfId="475"/>
    <cellStyle name="Heading 4 2" xfId="476"/>
    <cellStyle name="Heading 4 2 2" xfId="477"/>
    <cellStyle name="Heading 4 3" xfId="478"/>
    <cellStyle name="Heading 4 3 2" xfId="479"/>
    <cellStyle name="Heading 4 4" xfId="480"/>
    <cellStyle name="Heading 4 4 2" xfId="481"/>
    <cellStyle name="Heading 4 5" xfId="482"/>
    <cellStyle name="HEADING1" xfId="483"/>
    <cellStyle name="HEADING2" xfId="484"/>
    <cellStyle name="HEADINGS" xfId="485"/>
    <cellStyle name="HEADINGSTOP" xfId="486"/>
    <cellStyle name="HELV8BLUE" xfId="487"/>
    <cellStyle name="Hyperlink 2" xfId="488"/>
    <cellStyle name="Hyperlink 2 2" xfId="489"/>
    <cellStyle name="Hyperlink 3" xfId="490"/>
    <cellStyle name="Hyperlink 4" xfId="491"/>
    <cellStyle name="Hyperlink 5" xfId="492"/>
    <cellStyle name="ï[_x0003_Ðï[_x0003_äï[_x0003_$E[_x0003_+" xfId="493"/>
    <cellStyle name="Input [yellow]" xfId="494"/>
    <cellStyle name="Input [yellow] 10" xfId="495"/>
    <cellStyle name="Input [yellow] 10 2" xfId="496"/>
    <cellStyle name="Input [yellow] 10 3" xfId="497"/>
    <cellStyle name="Input [yellow] 10 4" xfId="498"/>
    <cellStyle name="Input [yellow] 11" xfId="499"/>
    <cellStyle name="Input [yellow] 11 2" xfId="500"/>
    <cellStyle name="Input [yellow] 11 3" xfId="501"/>
    <cellStyle name="Input [yellow] 11 4" xfId="502"/>
    <cellStyle name="Input [yellow] 12" xfId="503"/>
    <cellStyle name="Input [yellow] 13" xfId="504"/>
    <cellStyle name="Input [yellow] 2" xfId="505"/>
    <cellStyle name="Input [yellow] 2 10" xfId="506"/>
    <cellStyle name="Input [yellow] 2 10 2" xfId="507"/>
    <cellStyle name="Input [yellow] 2 10 3" xfId="508"/>
    <cellStyle name="Input [yellow] 2 10 4" xfId="509"/>
    <cellStyle name="Input [yellow] 2 11" xfId="510"/>
    <cellStyle name="Input [yellow] 2 12" xfId="511"/>
    <cellStyle name="Input [yellow] 2 13" xfId="512"/>
    <cellStyle name="Input [yellow] 2 2" xfId="513"/>
    <cellStyle name="Input [yellow] 2 2 2" xfId="514"/>
    <cellStyle name="Input [yellow] 2 2 3" xfId="515"/>
    <cellStyle name="Input [yellow] 2 2 4" xfId="516"/>
    <cellStyle name="Input [yellow] 2 3" xfId="517"/>
    <cellStyle name="Input [yellow] 2 3 2" xfId="518"/>
    <cellStyle name="Input [yellow] 2 3 3" xfId="519"/>
    <cellStyle name="Input [yellow] 2 3 4" xfId="520"/>
    <cellStyle name="Input [yellow] 2 4" xfId="521"/>
    <cellStyle name="Input [yellow] 2 4 2" xfId="522"/>
    <cellStyle name="Input [yellow] 2 4 3" xfId="523"/>
    <cellStyle name="Input [yellow] 2 4 4" xfId="524"/>
    <cellStyle name="Input [yellow] 2 5" xfId="525"/>
    <cellStyle name="Input [yellow] 2 5 2" xfId="526"/>
    <cellStyle name="Input [yellow] 2 5 3" xfId="527"/>
    <cellStyle name="Input [yellow] 2 5 4" xfId="528"/>
    <cellStyle name="Input [yellow] 2 6" xfId="529"/>
    <cellStyle name="Input [yellow] 2 6 2" xfId="530"/>
    <cellStyle name="Input [yellow] 2 6 3" xfId="531"/>
    <cellStyle name="Input [yellow] 2 6 4" xfId="532"/>
    <cellStyle name="Input [yellow] 2 7" xfId="533"/>
    <cellStyle name="Input [yellow] 2 7 2" xfId="534"/>
    <cellStyle name="Input [yellow] 2 7 3" xfId="535"/>
    <cellStyle name="Input [yellow] 2 7 4" xfId="536"/>
    <cellStyle name="Input [yellow] 2 8" xfId="537"/>
    <cellStyle name="Input [yellow] 2 8 2" xfId="538"/>
    <cellStyle name="Input [yellow] 2 8 3" xfId="539"/>
    <cellStyle name="Input [yellow] 2 8 4" xfId="540"/>
    <cellStyle name="Input [yellow] 2 9" xfId="541"/>
    <cellStyle name="Input [yellow] 2 9 2" xfId="542"/>
    <cellStyle name="Input [yellow] 2 9 3" xfId="543"/>
    <cellStyle name="Input [yellow] 2 9 4" xfId="544"/>
    <cellStyle name="Input [yellow] 3" xfId="545"/>
    <cellStyle name="Input [yellow] 3 2" xfId="546"/>
    <cellStyle name="Input [yellow] 3 3" xfId="547"/>
    <cellStyle name="Input [yellow] 3 4" xfId="548"/>
    <cellStyle name="Input [yellow] 4" xfId="549"/>
    <cellStyle name="Input [yellow] 4 2" xfId="550"/>
    <cellStyle name="Input [yellow] 4 3" xfId="551"/>
    <cellStyle name="Input [yellow] 4 4" xfId="552"/>
    <cellStyle name="Input [yellow] 5" xfId="553"/>
    <cellStyle name="Input [yellow] 5 2" xfId="554"/>
    <cellStyle name="Input [yellow] 5 3" xfId="555"/>
    <cellStyle name="Input [yellow] 5 4" xfId="556"/>
    <cellStyle name="Input [yellow] 6" xfId="557"/>
    <cellStyle name="Input [yellow] 6 2" xfId="558"/>
    <cellStyle name="Input [yellow] 6 3" xfId="559"/>
    <cellStyle name="Input [yellow] 6 4" xfId="560"/>
    <cellStyle name="Input [yellow] 7" xfId="561"/>
    <cellStyle name="Input [yellow] 7 2" xfId="562"/>
    <cellStyle name="Input [yellow] 7 3" xfId="563"/>
    <cellStyle name="Input [yellow] 7 4" xfId="564"/>
    <cellStyle name="Input [yellow] 8" xfId="565"/>
    <cellStyle name="Input [yellow] 8 2" xfId="566"/>
    <cellStyle name="Input [yellow] 8 3" xfId="567"/>
    <cellStyle name="Input [yellow] 8 4" xfId="568"/>
    <cellStyle name="Input [yellow] 9" xfId="569"/>
    <cellStyle name="Input [yellow] 9 2" xfId="570"/>
    <cellStyle name="Input [yellow] 9 3" xfId="571"/>
    <cellStyle name="Input [yellow] 9 4" xfId="572"/>
    <cellStyle name="Input 2" xfId="573"/>
    <cellStyle name="Input 2 10" xfId="574"/>
    <cellStyle name="Input 2 10 2" xfId="575"/>
    <cellStyle name="Input 2 11" xfId="576"/>
    <cellStyle name="Input 2 2" xfId="577"/>
    <cellStyle name="Input 2 2 2" xfId="578"/>
    <cellStyle name="Input 2 3" xfId="579"/>
    <cellStyle name="Input 2 3 2" xfId="580"/>
    <cellStyle name="Input 2 4" xfId="581"/>
    <cellStyle name="Input 2 4 2" xfId="582"/>
    <cellStyle name="Input 2 5" xfId="583"/>
    <cellStyle name="Input 2 5 2" xfId="584"/>
    <cellStyle name="Input 2 6" xfId="585"/>
    <cellStyle name="Input 2 6 2" xfId="586"/>
    <cellStyle name="Input 2 7" xfId="587"/>
    <cellStyle name="Input 2 7 2" xfId="588"/>
    <cellStyle name="Input 2 8" xfId="589"/>
    <cellStyle name="Input 2 8 2" xfId="590"/>
    <cellStyle name="Input 2 9" xfId="591"/>
    <cellStyle name="Input 2 9 2" xfId="592"/>
    <cellStyle name="Input 3" xfId="593"/>
    <cellStyle name="Input 3 2" xfId="594"/>
    <cellStyle name="Input 3 2 2" xfId="595"/>
    <cellStyle name="Input 4" xfId="596"/>
    <cellStyle name="Input 4 10" xfId="597"/>
    <cellStyle name="Input 4 10 2" xfId="598"/>
    <cellStyle name="Input 4 11" xfId="599"/>
    <cellStyle name="Input 4 2" xfId="600"/>
    <cellStyle name="Input 4 2 2" xfId="601"/>
    <cellStyle name="Input 4 3" xfId="602"/>
    <cellStyle name="Input 4 3 2" xfId="603"/>
    <cellStyle name="Input 4 4" xfId="604"/>
    <cellStyle name="Input 4 4 2" xfId="605"/>
    <cellStyle name="Input 4 5" xfId="606"/>
    <cellStyle name="Input 4 5 2" xfId="607"/>
    <cellStyle name="Input 4 6" xfId="608"/>
    <cellStyle name="Input 4 6 2" xfId="609"/>
    <cellStyle name="Input 4 7" xfId="610"/>
    <cellStyle name="Input 4 7 2" xfId="611"/>
    <cellStyle name="Input 4 8" xfId="612"/>
    <cellStyle name="Input 4 8 2" xfId="613"/>
    <cellStyle name="Input 4 9" xfId="614"/>
    <cellStyle name="Input 4 9 2" xfId="615"/>
    <cellStyle name="Input 5" xfId="616"/>
    <cellStyle name="Input 5 10" xfId="617"/>
    <cellStyle name="Input 5 10 2" xfId="618"/>
    <cellStyle name="Input 5 11" xfId="619"/>
    <cellStyle name="Input 5 2" xfId="620"/>
    <cellStyle name="Input 5 2 2" xfId="621"/>
    <cellStyle name="Input 5 3" xfId="622"/>
    <cellStyle name="Input 5 3 2" xfId="623"/>
    <cellStyle name="Input 5 4" xfId="624"/>
    <cellStyle name="Input 5 4 2" xfId="625"/>
    <cellStyle name="Input 5 5" xfId="626"/>
    <cellStyle name="Input 5 5 2" xfId="627"/>
    <cellStyle name="Input 5 6" xfId="628"/>
    <cellStyle name="Input 5 6 2" xfId="629"/>
    <cellStyle name="Input 5 7" xfId="630"/>
    <cellStyle name="Input 5 7 2" xfId="631"/>
    <cellStyle name="Input 5 8" xfId="632"/>
    <cellStyle name="Input 5 8 2" xfId="633"/>
    <cellStyle name="Input 5 9" xfId="634"/>
    <cellStyle name="Input 5 9 2" xfId="635"/>
    <cellStyle name="Input 6" xfId="636"/>
    <cellStyle name="Input 6 10" xfId="637"/>
    <cellStyle name="Input 6 10 2" xfId="638"/>
    <cellStyle name="Input 6 11" xfId="639"/>
    <cellStyle name="Input 6 2" xfId="640"/>
    <cellStyle name="Input 6 2 2" xfId="641"/>
    <cellStyle name="Input 6 3" xfId="642"/>
    <cellStyle name="Input 6 3 2" xfId="643"/>
    <cellStyle name="Input 6 4" xfId="644"/>
    <cellStyle name="Input 6 4 2" xfId="645"/>
    <cellStyle name="Input 6 5" xfId="646"/>
    <cellStyle name="Input 6 5 2" xfId="647"/>
    <cellStyle name="Input 6 6" xfId="648"/>
    <cellStyle name="Input 6 6 2" xfId="649"/>
    <cellStyle name="Input 6 7" xfId="650"/>
    <cellStyle name="Input 6 7 2" xfId="651"/>
    <cellStyle name="Input 6 8" xfId="652"/>
    <cellStyle name="Input 6 8 2" xfId="653"/>
    <cellStyle name="Input 6 9" xfId="654"/>
    <cellStyle name="Input 6 9 2" xfId="655"/>
    <cellStyle name="Input 7" xfId="656"/>
    <cellStyle name="Input 7 2" xfId="657"/>
    <cellStyle name="Input Cells" xfId="658"/>
    <cellStyle name="Linked Cell 2" xfId="659"/>
    <cellStyle name="Linked Cell 2 2" xfId="660"/>
    <cellStyle name="Linked Cell 3" xfId="661"/>
    <cellStyle name="Linked Cell 3 2" xfId="662"/>
    <cellStyle name="Linked Cell 4" xfId="663"/>
    <cellStyle name="Linked Cell 4 2" xfId="664"/>
    <cellStyle name="Linked Cell 5" xfId="665"/>
    <cellStyle name="Linked Cells" xfId="666"/>
    <cellStyle name="M" xfId="667"/>
    <cellStyle name="M 2" xfId="668"/>
    <cellStyle name="M 3" xfId="669"/>
    <cellStyle name="Milliers [0]_!!!GO" xfId="670"/>
    <cellStyle name="Milliers_!!!GO" xfId="671"/>
    <cellStyle name="Monétaire [0]_!!!GO" xfId="672"/>
    <cellStyle name="Monétaire_!!!GO" xfId="673"/>
    <cellStyle name="Neutral 2" xfId="674"/>
    <cellStyle name="Neutral 2 2" xfId="675"/>
    <cellStyle name="Neutral 3" xfId="676"/>
    <cellStyle name="Neutral 3 2" xfId="677"/>
    <cellStyle name="Neutral 4" xfId="678"/>
    <cellStyle name="Neutral 4 2" xfId="679"/>
    <cellStyle name="Neutral 5" xfId="680"/>
    <cellStyle name="no dec" xfId="681"/>
    <cellStyle name="NonPrint_Heading" xfId="682"/>
    <cellStyle name="Normal" xfId="0" builtinId="0"/>
    <cellStyle name="Normal - Style1" xfId="683"/>
    <cellStyle name="Normal - Style1 2" xfId="684"/>
    <cellStyle name="Normal - Style2" xfId="685"/>
    <cellStyle name="Normal - Style3" xfId="686"/>
    <cellStyle name="Normal - Style4" xfId="687"/>
    <cellStyle name="Normal - Style5" xfId="688"/>
    <cellStyle name="Normal - Style6" xfId="689"/>
    <cellStyle name="Normal - Style7" xfId="690"/>
    <cellStyle name="Normal - Style8" xfId="691"/>
    <cellStyle name="Normal 10" xfId="692"/>
    <cellStyle name="Normal 10 2" xfId="693"/>
    <cellStyle name="Normal 10 3" xfId="694"/>
    <cellStyle name="Normal 11" xfId="695"/>
    <cellStyle name="Normal 12" xfId="696"/>
    <cellStyle name="Normal 13" xfId="697"/>
    <cellStyle name="Normal 13 2" xfId="698"/>
    <cellStyle name="Normal 14" xfId="699"/>
    <cellStyle name="Normal 15" xfId="700"/>
    <cellStyle name="Normal 16" xfId="701"/>
    <cellStyle name="Normal 17" xfId="702"/>
    <cellStyle name="Normal 18" xfId="703"/>
    <cellStyle name="Normal 19" xfId="704"/>
    <cellStyle name="Normal 2" xfId="705"/>
    <cellStyle name="Normal 2 2" xfId="706"/>
    <cellStyle name="Normal 2 2 2" xfId="707"/>
    <cellStyle name="Normal 2 2 2 10" xfId="1003"/>
    <cellStyle name="Normal 2 2 2 11" xfId="1004"/>
    <cellStyle name="Normal 2 2 2 12" xfId="1005"/>
    <cellStyle name="Normal 2 2 2 13" xfId="1006"/>
    <cellStyle name="Normal 2 2 2 14" xfId="1007"/>
    <cellStyle name="Normal 2 2 2 15" xfId="1008"/>
    <cellStyle name="Normal 2 2 2 16" xfId="1009"/>
    <cellStyle name="Normal 2 2 2 17" xfId="1010"/>
    <cellStyle name="Normal 2 2 2 18" xfId="1011"/>
    <cellStyle name="Normal 2 2 2 19" xfId="1012"/>
    <cellStyle name="Normal 2 2 2 2" xfId="1013"/>
    <cellStyle name="Normal 2 2 2 20" xfId="1014"/>
    <cellStyle name="Normal 2 2 2 21" xfId="1015"/>
    <cellStyle name="Normal 2 2 2 22" xfId="1016"/>
    <cellStyle name="Normal 2 2 2 23" xfId="1017"/>
    <cellStyle name="Normal 2 2 2 3" xfId="1018"/>
    <cellStyle name="Normal 2 2 2 4" xfId="1019"/>
    <cellStyle name="Normal 2 2 2 5" xfId="1020"/>
    <cellStyle name="Normal 2 2 2 6" xfId="1021"/>
    <cellStyle name="Normal 2 2 2 7" xfId="1022"/>
    <cellStyle name="Normal 2 2 2 8" xfId="1023"/>
    <cellStyle name="Normal 2 2 2 9" xfId="1024"/>
    <cellStyle name="Normal 2 3" xfId="708"/>
    <cellStyle name="Normal 2 3 2" xfId="709"/>
    <cellStyle name="Normal 2 4" xfId="710"/>
    <cellStyle name="Normal 2 5" xfId="711"/>
    <cellStyle name="Normal 2 6" xfId="712"/>
    <cellStyle name="Normal 2_Nov 2010" xfId="713"/>
    <cellStyle name="Normal 20" xfId="714"/>
    <cellStyle name="Normal 21" xfId="715"/>
    <cellStyle name="Normal 22" xfId="716"/>
    <cellStyle name="Normal 23" xfId="717"/>
    <cellStyle name="Normal 24" xfId="718"/>
    <cellStyle name="Normal 25" xfId="719"/>
    <cellStyle name="Normal 26" xfId="720"/>
    <cellStyle name="Normal 27" xfId="721"/>
    <cellStyle name="Normal 28" xfId="722"/>
    <cellStyle name="Normal 29" xfId="723"/>
    <cellStyle name="Normal 3" xfId="724"/>
    <cellStyle name="Normal 3 10" xfId="1025"/>
    <cellStyle name="Normal 3 11" xfId="1026"/>
    <cellStyle name="Normal 3 12" xfId="1027"/>
    <cellStyle name="Normal 3 13" xfId="1028"/>
    <cellStyle name="Normal 3 14" xfId="1029"/>
    <cellStyle name="Normal 3 15" xfId="1030"/>
    <cellStyle name="Normal 3 16" xfId="1031"/>
    <cellStyle name="Normal 3 17" xfId="1032"/>
    <cellStyle name="Normal 3 18" xfId="1033"/>
    <cellStyle name="Normal 3 19" xfId="1034"/>
    <cellStyle name="Normal 3 2" xfId="725"/>
    <cellStyle name="Normal 3 2 2" xfId="726"/>
    <cellStyle name="Normal 3 2 3" xfId="727"/>
    <cellStyle name="Normal 3 2 4" xfId="728"/>
    <cellStyle name="Normal 3 20" xfId="1035"/>
    <cellStyle name="Normal 3 21" xfId="1036"/>
    <cellStyle name="Normal 3 22" xfId="1037"/>
    <cellStyle name="Normal 3 23" xfId="1038"/>
    <cellStyle name="Normal 3 3" xfId="729"/>
    <cellStyle name="Normal 3 4" xfId="1039"/>
    <cellStyle name="Normal 3 5" xfId="1040"/>
    <cellStyle name="Normal 3 6" xfId="1041"/>
    <cellStyle name="Normal 3 7" xfId="1042"/>
    <cellStyle name="Normal 3 8" xfId="1043"/>
    <cellStyle name="Normal 3 9" xfId="1044"/>
    <cellStyle name="Normal 30" xfId="730"/>
    <cellStyle name="Normal 31" xfId="731"/>
    <cellStyle name="Normal 32" xfId="732"/>
    <cellStyle name="Normal 33" xfId="733"/>
    <cellStyle name="Normal 33 2" xfId="734"/>
    <cellStyle name="Normal 33 3" xfId="735"/>
    <cellStyle name="Normal 34" xfId="736"/>
    <cellStyle name="Normal 34 2" xfId="737"/>
    <cellStyle name="Normal 34 3" xfId="738"/>
    <cellStyle name="Normal 35" xfId="739"/>
    <cellStyle name="Normal 35 2" xfId="740"/>
    <cellStyle name="Normal 35 3" xfId="741"/>
    <cellStyle name="Normal 36" xfId="742"/>
    <cellStyle name="Normal 37" xfId="743"/>
    <cellStyle name="Normal 38" xfId="744"/>
    <cellStyle name="Normal 39" xfId="745"/>
    <cellStyle name="Normal 4" xfId="746"/>
    <cellStyle name="Normal 4 10" xfId="1045"/>
    <cellStyle name="Normal 4 11" xfId="1046"/>
    <cellStyle name="Normal 4 12" xfId="1047"/>
    <cellStyle name="Normal 4 13" xfId="1048"/>
    <cellStyle name="Normal 4 14" xfId="1049"/>
    <cellStyle name="Normal 4 15" xfId="1050"/>
    <cellStyle name="Normal 4 16" xfId="1051"/>
    <cellStyle name="Normal 4 17" xfId="1052"/>
    <cellStyle name="Normal 4 18" xfId="1053"/>
    <cellStyle name="Normal 4 19" xfId="1054"/>
    <cellStyle name="Normal 4 2" xfId="747"/>
    <cellStyle name="Normal 4 2 2" xfId="748"/>
    <cellStyle name="Normal 4 2 3" xfId="749"/>
    <cellStyle name="Normal 4 20" xfId="1055"/>
    <cellStyle name="Normal 4 21" xfId="1056"/>
    <cellStyle name="Normal 4 22" xfId="1057"/>
    <cellStyle name="Normal 4 23" xfId="1058"/>
    <cellStyle name="Normal 4 3" xfId="750"/>
    <cellStyle name="Normal 4 4" xfId="1059"/>
    <cellStyle name="Normal 4 5" xfId="1060"/>
    <cellStyle name="Normal 4 6" xfId="1061"/>
    <cellStyle name="Normal 4 7" xfId="1062"/>
    <cellStyle name="Normal 4 8" xfId="1063"/>
    <cellStyle name="Normal 4 9" xfId="1064"/>
    <cellStyle name="Normal 40" xfId="751"/>
    <cellStyle name="Normal 41" xfId="752"/>
    <cellStyle name="Normal 42" xfId="753"/>
    <cellStyle name="Normal 43" xfId="754"/>
    <cellStyle name="Normal 44" xfId="755"/>
    <cellStyle name="Normal 45" xfId="756"/>
    <cellStyle name="Normal 46" xfId="757"/>
    <cellStyle name="Normal 47" xfId="758"/>
    <cellStyle name="Normal 5" xfId="759"/>
    <cellStyle name="Normal 5 2" xfId="760"/>
    <cellStyle name="Normal 5 3" xfId="761"/>
    <cellStyle name="Normal 6" xfId="762"/>
    <cellStyle name="Normal 6 2" xfId="763"/>
    <cellStyle name="Normal 6 2 2" xfId="764"/>
    <cellStyle name="Normal 6 2 3" xfId="765"/>
    <cellStyle name="Normal 6 3" xfId="766"/>
    <cellStyle name="Normal 6 4" xfId="767"/>
    <cellStyle name="Normal 7" xfId="768"/>
    <cellStyle name="Normal 7 2" xfId="769"/>
    <cellStyle name="Normal 7 2 2" xfId="770"/>
    <cellStyle name="Normal 7 2 3" xfId="771"/>
    <cellStyle name="Normal 8" xfId="772"/>
    <cellStyle name="Normal 8 2" xfId="773"/>
    <cellStyle name="Normal 8 3" xfId="774"/>
    <cellStyle name="Normal 8 4" xfId="775"/>
    <cellStyle name="Normal 9" xfId="776"/>
    <cellStyle name="Normal 9 2" xfId="777"/>
    <cellStyle name="Normal 9 3" xfId="778"/>
    <cellStyle name="Note 2" xfId="779"/>
    <cellStyle name="Note 2 10" xfId="780"/>
    <cellStyle name="Note 2 10 2" xfId="781"/>
    <cellStyle name="Note 2 11" xfId="782"/>
    <cellStyle name="Note 2 2" xfId="783"/>
    <cellStyle name="Note 2 2 2" xfId="784"/>
    <cellStyle name="Note 2 3" xfId="785"/>
    <cellStyle name="Note 2 3 2" xfId="786"/>
    <cellStyle name="Note 2 4" xfId="787"/>
    <cellStyle name="Note 2 4 2" xfId="788"/>
    <cellStyle name="Note 2 5" xfId="789"/>
    <cellStyle name="Note 2 5 2" xfId="790"/>
    <cellStyle name="Note 2 6" xfId="791"/>
    <cellStyle name="Note 2 6 2" xfId="792"/>
    <cellStyle name="Note 2 7" xfId="793"/>
    <cellStyle name="Note 2 7 2" xfId="794"/>
    <cellStyle name="Note 2 8" xfId="795"/>
    <cellStyle name="Note 2 8 2" xfId="796"/>
    <cellStyle name="Note 2 9" xfId="797"/>
    <cellStyle name="Note 2 9 2" xfId="798"/>
    <cellStyle name="Note 3" xfId="799"/>
    <cellStyle name="Note 3 2" xfId="800"/>
    <cellStyle name="Note 3 2 2" xfId="801"/>
    <cellStyle name="Note 4" xfId="802"/>
    <cellStyle name="Note 4 10" xfId="803"/>
    <cellStyle name="Note 4 10 2" xfId="804"/>
    <cellStyle name="Note 4 11" xfId="805"/>
    <cellStyle name="Note 4 2" xfId="806"/>
    <cellStyle name="Note 4 2 2" xfId="807"/>
    <cellStyle name="Note 4 3" xfId="808"/>
    <cellStyle name="Note 4 3 2" xfId="809"/>
    <cellStyle name="Note 4 4" xfId="810"/>
    <cellStyle name="Note 4 4 2" xfId="811"/>
    <cellStyle name="Note 4 5" xfId="812"/>
    <cellStyle name="Note 4 5 2" xfId="813"/>
    <cellStyle name="Note 4 6" xfId="814"/>
    <cellStyle name="Note 4 6 2" xfId="815"/>
    <cellStyle name="Note 4 7" xfId="816"/>
    <cellStyle name="Note 4 7 2" xfId="817"/>
    <cellStyle name="Note 4 8" xfId="818"/>
    <cellStyle name="Note 4 8 2" xfId="819"/>
    <cellStyle name="Note 4 9" xfId="820"/>
    <cellStyle name="Note 4 9 2" xfId="821"/>
    <cellStyle name="Note 5" xfId="822"/>
    <cellStyle name="Note 5 2" xfId="823"/>
    <cellStyle name="Œ…‹æØ‚è [0.00]_COST PER ACCESS LOOP" xfId="824"/>
    <cellStyle name="Œ…‹æØ‚è_COST PER ACCESS LOOP" xfId="825"/>
    <cellStyle name="Output 2" xfId="826"/>
    <cellStyle name="Output 2 10" xfId="827"/>
    <cellStyle name="Output 2 10 2" xfId="828"/>
    <cellStyle name="Output 2 11" xfId="829"/>
    <cellStyle name="Output 2 2" xfId="830"/>
    <cellStyle name="Output 2 2 2" xfId="831"/>
    <cellStyle name="Output 2 3" xfId="832"/>
    <cellStyle name="Output 2 3 2" xfId="833"/>
    <cellStyle name="Output 2 4" xfId="834"/>
    <cellStyle name="Output 2 4 2" xfId="835"/>
    <cellStyle name="Output 2 5" xfId="836"/>
    <cellStyle name="Output 2 5 2" xfId="837"/>
    <cellStyle name="Output 2 6" xfId="838"/>
    <cellStyle name="Output 2 6 2" xfId="839"/>
    <cellStyle name="Output 2 7" xfId="840"/>
    <cellStyle name="Output 2 7 2" xfId="841"/>
    <cellStyle name="Output 2 8" xfId="842"/>
    <cellStyle name="Output 2 8 2" xfId="843"/>
    <cellStyle name="Output 2 9" xfId="844"/>
    <cellStyle name="Output 2 9 2" xfId="845"/>
    <cellStyle name="Output 3" xfId="846"/>
    <cellStyle name="Output 3 2" xfId="847"/>
    <cellStyle name="Output 3 2 2" xfId="848"/>
    <cellStyle name="Output 4" xfId="849"/>
    <cellStyle name="Output 4 10" xfId="850"/>
    <cellStyle name="Output 4 10 2" xfId="851"/>
    <cellStyle name="Output 4 11" xfId="852"/>
    <cellStyle name="Output 4 2" xfId="853"/>
    <cellStyle name="Output 4 2 2" xfId="854"/>
    <cellStyle name="Output 4 3" xfId="855"/>
    <cellStyle name="Output 4 3 2" xfId="856"/>
    <cellStyle name="Output 4 4" xfId="857"/>
    <cellStyle name="Output 4 4 2" xfId="858"/>
    <cellStyle name="Output 4 5" xfId="859"/>
    <cellStyle name="Output 4 5 2" xfId="860"/>
    <cellStyle name="Output 4 6" xfId="861"/>
    <cellStyle name="Output 4 6 2" xfId="862"/>
    <cellStyle name="Output 4 7" xfId="863"/>
    <cellStyle name="Output 4 7 2" xfId="864"/>
    <cellStyle name="Output 4 8" xfId="865"/>
    <cellStyle name="Output 4 8 2" xfId="866"/>
    <cellStyle name="Output 4 9" xfId="867"/>
    <cellStyle name="Output 4 9 2" xfId="868"/>
    <cellStyle name="Output 5" xfId="869"/>
    <cellStyle name="Output 5 2" xfId="870"/>
    <cellStyle name="p+y_x001a_" xfId="871"/>
    <cellStyle name="p+y_x001a_ 2" xfId="872"/>
    <cellStyle name="Paragraph Head" xfId="873"/>
    <cellStyle name="Pattern" xfId="874"/>
    <cellStyle name="Pattern 2" xfId="875"/>
    <cellStyle name="Pattern 2 2" xfId="876"/>
    <cellStyle name="Pattern 3" xfId="877"/>
    <cellStyle name="Pattern 4" xfId="878"/>
    <cellStyle name="per.style" xfId="879"/>
    <cellStyle name="Percent" xfId="2" builtinId="5"/>
    <cellStyle name="Percent [2]" xfId="880"/>
    <cellStyle name="Percent [2] 2" xfId="881"/>
    <cellStyle name="Percent 10" xfId="882"/>
    <cellStyle name="Percent 11" xfId="883"/>
    <cellStyle name="Percent 12" xfId="884"/>
    <cellStyle name="Percent 13" xfId="885"/>
    <cellStyle name="Percent 14" xfId="886"/>
    <cellStyle name="Percent 15" xfId="887"/>
    <cellStyle name="Percent 16" xfId="888"/>
    <cellStyle name="Percent 17" xfId="889"/>
    <cellStyle name="Percent 2" xfId="890"/>
    <cellStyle name="Percent 2 2" xfId="891"/>
    <cellStyle name="Percent 3" xfId="892"/>
    <cellStyle name="Percent 4" xfId="893"/>
    <cellStyle name="Percent 5" xfId="894"/>
    <cellStyle name="Percent 6" xfId="895"/>
    <cellStyle name="Percent 7" xfId="896"/>
    <cellStyle name="Percent 8" xfId="897"/>
    <cellStyle name="Percent 9" xfId="898"/>
    <cellStyle name="percentage" xfId="899"/>
    <cellStyle name="pricing" xfId="900"/>
    <cellStyle name="Product Title" xfId="901"/>
    <cellStyle name="Profile" xfId="902"/>
    <cellStyle name="PSChar" xfId="903"/>
    <cellStyle name="regstoresfromspecstores" xfId="904"/>
    <cellStyle name="RevList" xfId="905"/>
    <cellStyle name="SHADE" xfId="906"/>
    <cellStyle name="SHADE 10" xfId="907"/>
    <cellStyle name="shade 2" xfId="908"/>
    <cellStyle name="SHADE 3" xfId="909"/>
    <cellStyle name="SHADE 4" xfId="910"/>
    <cellStyle name="SHADE 5" xfId="911"/>
    <cellStyle name="SHADE 6" xfId="912"/>
    <cellStyle name="SHADE 7" xfId="913"/>
    <cellStyle name="SHADE 8" xfId="914"/>
    <cellStyle name="SHADE 9" xfId="915"/>
    <cellStyle name="SHADEDSTORES" xfId="916"/>
    <cellStyle name="SHADEDSTORES 2" xfId="917"/>
    <cellStyle name="SHADEDSTORES 2 2" xfId="918"/>
    <cellStyle name="SHADEDSTORES 3" xfId="919"/>
    <cellStyle name="specstores" xfId="920"/>
    <cellStyle name="STANDARD" xfId="921"/>
    <cellStyle name="STEVE" xfId="922"/>
    <cellStyle name="steven" xfId="923"/>
    <cellStyle name="Style 1" xfId="924"/>
    <cellStyle name="Style 1 2" xfId="925"/>
    <cellStyle name="Style 2" xfId="926"/>
    <cellStyle name="Style 2 2" xfId="927"/>
    <cellStyle name="Subtotal" xfId="928"/>
    <cellStyle name="TableBorder" xfId="929"/>
    <cellStyle name="_x0017_T_x0005_Èx[_x0003_lï[_x0003_?ï[_x0003_”ï[_x0003_¨ï[_x0003_¼ï[_x0003_Ðï[_x0003_äï[_x0003_$E[_x0003_+" xfId="930"/>
    <cellStyle name="Text" xfId="931"/>
    <cellStyle name="Title 2" xfId="932"/>
    <cellStyle name="Title 2 2" xfId="933"/>
    <cellStyle name="Title 2 3" xfId="934"/>
    <cellStyle name="Title 3" xfId="935"/>
    <cellStyle name="Title 3 2" xfId="936"/>
    <cellStyle name="Title 3 3" xfId="937"/>
    <cellStyle name="Title 4" xfId="938"/>
    <cellStyle name="Title 4 2" xfId="939"/>
    <cellStyle name="Title 5" xfId="940"/>
    <cellStyle name="Title 6" xfId="941"/>
    <cellStyle name="tnr" xfId="942"/>
    <cellStyle name="Total 2" xfId="943"/>
    <cellStyle name="Total 2 10" xfId="944"/>
    <cellStyle name="Total 2 10 2" xfId="945"/>
    <cellStyle name="Total 2 11" xfId="946"/>
    <cellStyle name="Total 2 2" xfId="947"/>
    <cellStyle name="Total 2 2 2" xfId="948"/>
    <cellStyle name="Total 2 3" xfId="949"/>
    <cellStyle name="Total 2 3 2" xfId="950"/>
    <cellStyle name="Total 2 4" xfId="951"/>
    <cellStyle name="Total 2 4 2" xfId="952"/>
    <cellStyle name="Total 2 5" xfId="953"/>
    <cellStyle name="Total 2 5 2" xfId="954"/>
    <cellStyle name="Total 2 6" xfId="955"/>
    <cellStyle name="Total 2 6 2" xfId="956"/>
    <cellStyle name="Total 2 7" xfId="957"/>
    <cellStyle name="Total 2 7 2" xfId="958"/>
    <cellStyle name="Total 2 8" xfId="959"/>
    <cellStyle name="Total 2 8 2" xfId="960"/>
    <cellStyle name="Total 2 9" xfId="961"/>
    <cellStyle name="Total 2 9 2" xfId="962"/>
    <cellStyle name="Total 3" xfId="963"/>
    <cellStyle name="Total 3 2" xfId="964"/>
    <cellStyle name="Total 3 2 2" xfId="965"/>
    <cellStyle name="Total 4" xfId="966"/>
    <cellStyle name="Total 4 10" xfId="967"/>
    <cellStyle name="Total 4 10 2" xfId="968"/>
    <cellStyle name="Total 4 11" xfId="969"/>
    <cellStyle name="Total 4 2" xfId="970"/>
    <cellStyle name="Total 4 2 2" xfId="971"/>
    <cellStyle name="Total 4 3" xfId="972"/>
    <cellStyle name="Total 4 3 2" xfId="973"/>
    <cellStyle name="Total 4 4" xfId="974"/>
    <cellStyle name="Total 4 4 2" xfId="975"/>
    <cellStyle name="Total 4 5" xfId="976"/>
    <cellStyle name="Total 4 5 2" xfId="977"/>
    <cellStyle name="Total 4 6" xfId="978"/>
    <cellStyle name="Total 4 6 2" xfId="979"/>
    <cellStyle name="Total 4 7" xfId="980"/>
    <cellStyle name="Total 4 7 2" xfId="981"/>
    <cellStyle name="Total 4 8" xfId="982"/>
    <cellStyle name="Total 4 8 2" xfId="983"/>
    <cellStyle name="Total 4 9" xfId="984"/>
    <cellStyle name="Total 4 9 2" xfId="985"/>
    <cellStyle name="Total 5" xfId="986"/>
    <cellStyle name="Total 5 2" xfId="987"/>
    <cellStyle name="Update" xfId="988"/>
    <cellStyle name="Warning Text 2" xfId="989"/>
    <cellStyle name="Warning Text 2 2" xfId="990"/>
    <cellStyle name="Warning Text 3" xfId="991"/>
    <cellStyle name="Warning Text 3 2" xfId="992"/>
    <cellStyle name="Warning Text 4" xfId="993"/>
    <cellStyle name="Warning Text 4 2" xfId="994"/>
    <cellStyle name="Warning Text 5" xfId="995"/>
    <cellStyle name="콤마 [0]_BP매입매출명세서" xfId="996"/>
    <cellStyle name="콤마_BP매입매출명세서" xfId="997"/>
    <cellStyle name="통화 [0]_BP매입매출명세서" xfId="998"/>
    <cellStyle name="통화_BP매입매출명세서" xfId="999"/>
    <cellStyle name="표준_DEC99" xfId="1000"/>
    <cellStyle name="一般_B_OH" xfId="1001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97" formatCode="dd/m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Formula!$B$3" lockText="1" noThreeD="1"/>
</file>

<file path=xl/ctrlProps/ctrlProp2.xml><?xml version="1.0" encoding="utf-8"?>
<formControlPr xmlns="http://schemas.microsoft.com/office/spreadsheetml/2009/9/main" objectType="CheckBox" checked="Checked" fmlaLink="Formula!$B$4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19</xdr:row>
      <xdr:rowOff>104775</xdr:rowOff>
    </xdr:from>
    <xdr:to>
      <xdr:col>1</xdr:col>
      <xdr:colOff>2695575</xdr:colOff>
      <xdr:row>19</xdr:row>
      <xdr:rowOff>876300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9105900"/>
          <a:ext cx="22955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152401</xdr:colOff>
      <xdr:row>27</xdr:row>
      <xdr:rowOff>104776</xdr:rowOff>
    </xdr:from>
    <xdr:to>
      <xdr:col>2</xdr:col>
      <xdr:colOff>200025</xdr:colOff>
      <xdr:row>27</xdr:row>
      <xdr:rowOff>2409825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375" t="17780" r="33219" b="40104"/>
        <a:stretch/>
      </xdr:blipFill>
      <xdr:spPr>
        <a:xfrm>
          <a:off x="504826" y="14849476"/>
          <a:ext cx="6534149" cy="230504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2</xdr:col>
      <xdr:colOff>276224</xdr:colOff>
      <xdr:row>27</xdr:row>
      <xdr:rowOff>1085850</xdr:rowOff>
    </xdr:from>
    <xdr:to>
      <xdr:col>2</xdr:col>
      <xdr:colOff>800099</xdr:colOff>
      <xdr:row>27</xdr:row>
      <xdr:rowOff>1390650</xdr:rowOff>
    </xdr:to>
    <xdr:sp macro="" textlink="">
      <xdr:nvSpPr>
        <xdr:cNvPr id="13" name="TextBox 12"/>
        <xdr:cNvSpPr txBox="1"/>
      </xdr:nvSpPr>
      <xdr:spPr>
        <a:xfrm>
          <a:off x="7115174" y="15830550"/>
          <a:ext cx="523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ATAU</a:t>
          </a:r>
        </a:p>
      </xdr:txBody>
    </xdr:sp>
    <xdr:clientData/>
  </xdr:twoCellAnchor>
  <xdr:twoCellAnchor editAs="oneCell">
    <xdr:from>
      <xdr:col>1</xdr:col>
      <xdr:colOff>389658</xdr:colOff>
      <xdr:row>4</xdr:row>
      <xdr:rowOff>138544</xdr:rowOff>
    </xdr:from>
    <xdr:to>
      <xdr:col>3</xdr:col>
      <xdr:colOff>311727</xdr:colOff>
      <xdr:row>4</xdr:row>
      <xdr:rowOff>1653886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2908" t="48474" r="21061" b="32939"/>
        <a:stretch/>
      </xdr:blipFill>
      <xdr:spPr>
        <a:xfrm>
          <a:off x="744681" y="865908"/>
          <a:ext cx="10061864" cy="151534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398317</xdr:colOff>
      <xdr:row>12</xdr:row>
      <xdr:rowOff>68841</xdr:rowOff>
    </xdr:from>
    <xdr:to>
      <xdr:col>1</xdr:col>
      <xdr:colOff>2840181</xdr:colOff>
      <xdr:row>13</xdr:row>
      <xdr:rowOff>86592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966" t="23943" r="80850" b="42922"/>
        <a:stretch/>
      </xdr:blipFill>
      <xdr:spPr>
        <a:xfrm>
          <a:off x="753340" y="4467659"/>
          <a:ext cx="2441864" cy="250291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190500</xdr:colOff>
      <xdr:row>23</xdr:row>
      <xdr:rowOff>138545</xdr:rowOff>
    </xdr:from>
    <xdr:to>
      <xdr:col>1</xdr:col>
      <xdr:colOff>4520046</xdr:colOff>
      <xdr:row>23</xdr:row>
      <xdr:rowOff>2268683</xdr:rowOff>
    </xdr:to>
    <xdr:pic>
      <xdr:nvPicPr>
        <xdr:cNvPr id="15" name="Picture 14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80" t="23539" r="64143" b="39786"/>
        <a:stretch/>
      </xdr:blipFill>
      <xdr:spPr>
        <a:xfrm>
          <a:off x="545523" y="12469090"/>
          <a:ext cx="4329546" cy="213013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1428750</xdr:colOff>
      <xdr:row>27</xdr:row>
      <xdr:rowOff>813953</xdr:rowOff>
    </xdr:from>
    <xdr:to>
      <xdr:col>1</xdr:col>
      <xdr:colOff>1892576</xdr:colOff>
      <xdr:row>27</xdr:row>
      <xdr:rowOff>987135</xdr:rowOff>
    </xdr:to>
    <xdr:pic>
      <xdr:nvPicPr>
        <xdr:cNvPr id="16" name="Picture 15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901" t="38390" r="67723" b="59286"/>
        <a:stretch/>
      </xdr:blipFill>
      <xdr:spPr>
        <a:xfrm>
          <a:off x="1783773" y="15846135"/>
          <a:ext cx="463826" cy="173182"/>
        </a:xfrm>
        <a:prstGeom prst="rect">
          <a:avLst/>
        </a:prstGeom>
      </xdr:spPr>
    </xdr:pic>
    <xdr:clientData/>
  </xdr:twoCellAnchor>
  <xdr:twoCellAnchor>
    <xdr:from>
      <xdr:col>2</xdr:col>
      <xdr:colOff>819150</xdr:colOff>
      <xdr:row>27</xdr:row>
      <xdr:rowOff>57151</xdr:rowOff>
    </xdr:from>
    <xdr:to>
      <xdr:col>8</xdr:col>
      <xdr:colOff>76199</xdr:colOff>
      <xdr:row>27</xdr:row>
      <xdr:rowOff>2368807</xdr:rowOff>
    </xdr:to>
    <xdr:grpSp>
      <xdr:nvGrpSpPr>
        <xdr:cNvPr id="2" name="Group 1"/>
        <xdr:cNvGrpSpPr/>
      </xdr:nvGrpSpPr>
      <xdr:grpSpPr>
        <a:xfrm>
          <a:off x="7663543" y="16848365"/>
          <a:ext cx="6496049" cy="2311656"/>
          <a:chOff x="7659832" y="15089333"/>
          <a:chExt cx="6461412" cy="2311656"/>
        </a:xfrm>
      </xdr:grpSpPr>
      <xdr:pic>
        <xdr:nvPicPr>
          <xdr:cNvPr id="14" name="Picture 13"/>
          <xdr:cNvPicPr>
            <a:picLocks noChangeAspect="1"/>
          </xdr:cNvPicPr>
        </xdr:nvPicPr>
        <xdr:blipFill rotWithShape="1">
          <a:blip xmlns:r="http://schemas.openxmlformats.org/officeDocument/2006/relationships" r:embed="rId7"/>
          <a:srcRect l="-188" t="17669" r="32867" b="40215"/>
          <a:stretch/>
        </xdr:blipFill>
        <xdr:spPr>
          <a:xfrm>
            <a:off x="7659832" y="15089333"/>
            <a:ext cx="6461412" cy="2311656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pic>
        <xdr:nvPicPr>
          <xdr:cNvPr id="17" name="Picture 16"/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l="27901" t="38390" r="67723" b="59286"/>
          <a:stretch/>
        </xdr:blipFill>
        <xdr:spPr>
          <a:xfrm>
            <a:off x="8898083" y="15816694"/>
            <a:ext cx="463826" cy="17318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350212</xdr:colOff>
      <xdr:row>6</xdr:row>
      <xdr:rowOff>170295</xdr:rowOff>
    </xdr:from>
    <xdr:to>
      <xdr:col>1</xdr:col>
      <xdr:colOff>5125989</xdr:colOff>
      <xdr:row>9</xdr:row>
      <xdr:rowOff>389370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462" y="2879628"/>
          <a:ext cx="4775777" cy="75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332894</xdr:colOff>
      <xdr:row>9</xdr:row>
      <xdr:rowOff>530127</xdr:rowOff>
    </xdr:from>
    <xdr:to>
      <xdr:col>2</xdr:col>
      <xdr:colOff>3271212</xdr:colOff>
      <xdr:row>10</xdr:row>
      <xdr:rowOff>53877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5343" t="38288" r="22774" b="43325"/>
        <a:stretch/>
      </xdr:blipFill>
      <xdr:spPr>
        <a:xfrm>
          <a:off x="682144" y="3779210"/>
          <a:ext cx="9425901" cy="157691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1</xdr:col>
      <xdr:colOff>355022</xdr:colOff>
      <xdr:row>15</xdr:row>
      <xdr:rowOff>69274</xdr:rowOff>
    </xdr:from>
    <xdr:to>
      <xdr:col>1</xdr:col>
      <xdr:colOff>5576090</xdr:colOff>
      <xdr:row>16</xdr:row>
      <xdr:rowOff>164524</xdr:rowOff>
    </xdr:to>
    <xdr:grpSp>
      <xdr:nvGrpSpPr>
        <xdr:cNvPr id="10" name="Group 9"/>
        <xdr:cNvGrpSpPr/>
      </xdr:nvGrpSpPr>
      <xdr:grpSpPr>
        <a:xfrm>
          <a:off x="708808" y="8546524"/>
          <a:ext cx="5221068" cy="1687286"/>
          <a:chOff x="710045" y="8598479"/>
          <a:chExt cx="5221068" cy="1688522"/>
        </a:xfrm>
      </xdr:grpSpPr>
      <xdr:pic>
        <xdr:nvPicPr>
          <xdr:cNvPr id="6" name="Picture 5"/>
          <xdr:cNvPicPr>
            <a:picLocks noChangeAspect="1"/>
          </xdr:cNvPicPr>
        </xdr:nvPicPr>
        <xdr:blipFill rotWithShape="1">
          <a:blip xmlns:r="http://schemas.openxmlformats.org/officeDocument/2006/relationships" r:embed="rId10"/>
          <a:srcRect l="1023" t="23943" r="59654" b="53448"/>
          <a:stretch/>
        </xdr:blipFill>
        <xdr:spPr>
          <a:xfrm>
            <a:off x="710045" y="8598479"/>
            <a:ext cx="5221068" cy="1688522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7" name="Rectangle 6"/>
          <xdr:cNvSpPr/>
        </xdr:nvSpPr>
        <xdr:spPr>
          <a:xfrm>
            <a:off x="3645477" y="9144000"/>
            <a:ext cx="2069523" cy="121227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</xdr:col>
      <xdr:colOff>380999</xdr:colOff>
      <xdr:row>19</xdr:row>
      <xdr:rowOff>980167</xdr:rowOff>
    </xdr:from>
    <xdr:to>
      <xdr:col>1</xdr:col>
      <xdr:colOff>5550476</xdr:colOff>
      <xdr:row>20</xdr:row>
      <xdr:rowOff>147205</xdr:rowOff>
    </xdr:to>
    <xdr:grpSp>
      <xdr:nvGrpSpPr>
        <xdr:cNvPr id="11" name="Group 10"/>
        <xdr:cNvGrpSpPr/>
      </xdr:nvGrpSpPr>
      <xdr:grpSpPr>
        <a:xfrm>
          <a:off x="734785" y="11580131"/>
          <a:ext cx="5169477" cy="1929288"/>
          <a:chOff x="736022" y="11466326"/>
          <a:chExt cx="5169477" cy="1929288"/>
        </a:xfrm>
      </xdr:grpSpPr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11"/>
          <a:srcRect l="1193" t="23638" r="52211" b="41003"/>
          <a:stretch/>
        </xdr:blipFill>
        <xdr:spPr>
          <a:xfrm>
            <a:off x="736022" y="11466326"/>
            <a:ext cx="5169477" cy="1929288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sp macro="" textlink="">
        <xdr:nvSpPr>
          <xdr:cNvPr id="19" name="Rectangle 18"/>
          <xdr:cNvSpPr/>
        </xdr:nvSpPr>
        <xdr:spPr>
          <a:xfrm>
            <a:off x="3619500" y="12105408"/>
            <a:ext cx="2069523" cy="60615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27</xdr:row>
          <xdr:rowOff>219075</xdr:rowOff>
        </xdr:from>
        <xdr:to>
          <xdr:col>15</xdr:col>
          <xdr:colOff>1209675</xdr:colOff>
          <xdr:row>27</xdr:row>
          <xdr:rowOff>419100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Advance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27</xdr:row>
          <xdr:rowOff>400050</xdr:rowOff>
        </xdr:from>
        <xdr:to>
          <xdr:col>15</xdr:col>
          <xdr:colOff>781050</xdr:colOff>
          <xdr:row>27</xdr:row>
          <xdr:rowOff>619125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Arrears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PP%20Lampiran%207%20-%20Template%20Pajakan%20Kewangan%20Perdana%20Trainers%20Mater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PV of MLP"/>
      <sheetName val="Liability In Arrears"/>
      <sheetName val="Formula"/>
      <sheetName val="Accounting Entry "/>
    </sheetNames>
    <sheetDataSet>
      <sheetData sheetId="0"/>
      <sheetData sheetId="1"/>
      <sheetData sheetId="2">
        <row r="6">
          <cell r="G6">
            <v>728329.48671691027</v>
          </cell>
        </row>
      </sheetData>
      <sheetData sheetId="3"/>
      <sheetData sheetId="4"/>
    </sheetDataSet>
  </externalBook>
</externalLink>
</file>

<file path=xl/tables/table1.xml><?xml version="1.0" encoding="utf-8"?>
<table xmlns="http://schemas.openxmlformats.org/spreadsheetml/2006/main" id="3" name="Table134563036373839404142434445464748495052535455575960616263646566676873747633234" displayName="Table134563036373839404142434445464748495052535455575960616263646566676873747633234" ref="C28:N330" totalsRowCount="1" headerRowDxfId="26" dataDxfId="25" totalsRowDxfId="24">
  <autoFilter ref="C28:N329"/>
  <tableColumns count="12">
    <tableColumn id="12" name="Period" dataDxfId="23" totalsRowDxfId="11"/>
    <tableColumn id="1" name="Payment no" totalsRowLabel="Total" dataDxfId="22" totalsRowDxfId="10"/>
    <tableColumn id="2" name="Date" dataDxfId="21" totalsRowDxfId="9"/>
    <tableColumn id="3" name="Year/Month" dataDxfId="20" totalsRowDxfId="8" dataCellStyle="Comma"/>
    <tableColumn id="4" name="Column4" dataDxfId="19" totalsRowDxfId="7"/>
    <tableColumn id="5" name="Column5" dataDxfId="18" totalsRowDxfId="6"/>
    <tableColumn id="6" name="Payment Per Period (RM)" totalsRowFunction="sum" dataDxfId="17" totalsRowDxfId="5" dataCellStyle="Comma"/>
    <tableColumn id="7" name="Balance Outstanding (RM)" dataDxfId="16" totalsRowDxfId="4" dataCellStyle="Comma">
      <calculatedColumnFormula>SUM(I29:$I$329)-I29</calculatedColumnFormula>
    </tableColumn>
    <tableColumn id="8" name="Column1" dataDxfId="15" totalsRowDxfId="3"/>
    <tableColumn id="9" name="Column2" dataDxfId="14" totalsRowDxfId="2"/>
    <tableColumn id="10" name="Column3" dataDxfId="13" totalsRowDxfId="1"/>
    <tableColumn id="11" name="Present Value (RM)" totalsRowFunction="sum" dataDxfId="12" totalsRowDxfId="0">
      <calculatedColumnFormula>IF(Formula!$B$3=TRUE,I29/POWER(1+$H$18,D29-1))+IF(Formula!$B$4=TRUE,I29/POWER(1+$H$18,D29))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58"/>
  <sheetViews>
    <sheetView showGridLines="0" view="pageBreakPreview" topLeftCell="A23" zoomScale="70" zoomScaleNormal="90" zoomScaleSheetLayoutView="70" zoomScalePageLayoutView="60" workbookViewId="0">
      <selection activeCell="B37" sqref="B37"/>
    </sheetView>
  </sheetViews>
  <sheetFormatPr defaultRowHeight="14.25"/>
  <cols>
    <col min="1" max="1" width="5.28515625" style="55" customWidth="1"/>
    <col min="2" max="2" width="97.28515625" style="55" customWidth="1"/>
    <col min="3" max="3" width="54.85546875" style="55" customWidth="1"/>
    <col min="4" max="4" width="16.85546875" style="55" customWidth="1"/>
    <col min="5" max="9" width="9.140625" style="55"/>
    <col min="10" max="10" width="10.7109375" style="55" customWidth="1"/>
    <col min="11" max="16384" width="9.140625" style="55"/>
  </cols>
  <sheetData>
    <row r="1" spans="1:3">
      <c r="A1" s="56"/>
      <c r="B1" s="51" t="s">
        <v>77</v>
      </c>
    </row>
    <row r="2" spans="1:3">
      <c r="A2" s="56"/>
      <c r="B2" s="56"/>
    </row>
    <row r="3" spans="1:3">
      <c r="A3" s="56"/>
      <c r="B3" s="56"/>
      <c r="C3" s="56"/>
    </row>
    <row r="4" spans="1:3">
      <c r="A4" s="56">
        <v>1</v>
      </c>
      <c r="B4" s="56" t="s">
        <v>78</v>
      </c>
      <c r="C4" s="56"/>
    </row>
    <row r="5" spans="1:3" ht="142.5" customHeight="1">
      <c r="A5" s="56"/>
      <c r="B5" s="56"/>
      <c r="C5" s="56"/>
    </row>
    <row r="6" spans="1:3">
      <c r="A6" s="56">
        <v>2</v>
      </c>
      <c r="B6" s="56" t="s">
        <v>82</v>
      </c>
      <c r="C6" s="56"/>
    </row>
    <row r="7" spans="1:3">
      <c r="A7" s="56"/>
      <c r="B7" s="56"/>
      <c r="C7" s="56"/>
    </row>
    <row r="8" spans="1:3">
      <c r="A8" s="56"/>
      <c r="B8" s="56"/>
      <c r="C8" s="56"/>
    </row>
    <row r="9" spans="1:3">
      <c r="A9" s="56"/>
      <c r="B9" s="56"/>
      <c r="C9" s="56"/>
    </row>
    <row r="10" spans="1:3" ht="161.25" customHeight="1">
      <c r="A10" s="56"/>
      <c r="B10" s="56"/>
      <c r="C10" s="56"/>
    </row>
    <row r="11" spans="1:3">
      <c r="A11" s="56"/>
      <c r="B11" s="56"/>
      <c r="C11" s="56"/>
    </row>
    <row r="12" spans="1:3">
      <c r="A12" s="56">
        <v>3</v>
      </c>
      <c r="B12" s="56" t="s">
        <v>46</v>
      </c>
      <c r="C12" s="56"/>
    </row>
    <row r="13" spans="1:3" ht="195.75" customHeight="1">
      <c r="A13" s="56"/>
      <c r="B13" s="56"/>
      <c r="C13" s="56"/>
    </row>
    <row r="14" spans="1:3">
      <c r="A14" s="56"/>
      <c r="B14" s="56"/>
      <c r="C14" s="56"/>
    </row>
    <row r="15" spans="1:3">
      <c r="A15" s="56">
        <v>4</v>
      </c>
      <c r="B15" s="56" t="s">
        <v>47</v>
      </c>
      <c r="C15" s="56"/>
    </row>
    <row r="16" spans="1:3" ht="125.25" customHeight="1">
      <c r="A16" s="56"/>
      <c r="B16" s="56"/>
      <c r="C16" s="56"/>
    </row>
    <row r="17" spans="1:13">
      <c r="A17" s="56"/>
      <c r="B17" s="56"/>
      <c r="C17" s="56"/>
    </row>
    <row r="18" spans="1:13">
      <c r="A18" s="56"/>
      <c r="B18" s="56"/>
      <c r="C18" s="56"/>
    </row>
    <row r="19" spans="1:13">
      <c r="A19" s="56">
        <v>5</v>
      </c>
      <c r="B19" s="56" t="s">
        <v>48</v>
      </c>
      <c r="C19" s="56"/>
    </row>
    <row r="20" spans="1:13" ht="217.5" customHeight="1">
      <c r="A20" s="56"/>
      <c r="B20" s="56"/>
      <c r="C20" s="56"/>
    </row>
    <row r="21" spans="1:13">
      <c r="A21" s="56"/>
      <c r="B21" s="54"/>
      <c r="C21" s="54"/>
    </row>
    <row r="22" spans="1:13">
      <c r="A22" s="56"/>
      <c r="B22" s="54"/>
      <c r="C22" s="54"/>
    </row>
    <row r="23" spans="1:13">
      <c r="A23" s="56">
        <v>6</v>
      </c>
      <c r="B23" s="56" t="s">
        <v>75</v>
      </c>
      <c r="C23" s="56"/>
    </row>
    <row r="24" spans="1:13" ht="183.75" customHeight="1">
      <c r="A24" s="56"/>
      <c r="B24" s="56"/>
      <c r="C24" s="56"/>
    </row>
    <row r="25" spans="1:13" ht="15.75" customHeight="1">
      <c r="A25" s="56"/>
      <c r="B25" s="56"/>
      <c r="C25" s="56"/>
    </row>
    <row r="26" spans="1:13">
      <c r="A26" s="56">
        <v>7</v>
      </c>
      <c r="B26" s="56" t="s">
        <v>44</v>
      </c>
      <c r="C26" s="56"/>
    </row>
    <row r="27" spans="1:13">
      <c r="A27" s="56"/>
      <c r="B27" s="56" t="s">
        <v>45</v>
      </c>
      <c r="C27" s="56"/>
    </row>
    <row r="28" spans="1:13" ht="204" customHeight="1">
      <c r="A28" s="56"/>
      <c r="B28" s="56"/>
      <c r="C28" s="56"/>
    </row>
    <row r="29" spans="1:13">
      <c r="A29" s="56">
        <v>8</v>
      </c>
      <c r="B29" s="56" t="s">
        <v>79</v>
      </c>
      <c r="C29" s="56"/>
    </row>
    <row r="30" spans="1:13">
      <c r="A30" s="56"/>
      <c r="B30" s="56"/>
      <c r="L30" s="56"/>
      <c r="M30" s="56"/>
    </row>
    <row r="31" spans="1:13">
      <c r="A31" s="56"/>
      <c r="B31" s="56"/>
      <c r="C31" s="56"/>
      <c r="L31" s="56"/>
      <c r="M31" s="56"/>
    </row>
    <row r="32" spans="1:13">
      <c r="A32" s="56"/>
      <c r="B32" s="56"/>
      <c r="C32" s="56"/>
    </row>
    <row r="33" spans="1:12">
      <c r="A33" s="56"/>
      <c r="B33" s="56"/>
      <c r="L33" s="53"/>
    </row>
    <row r="34" spans="1:12">
      <c r="A34" s="56"/>
      <c r="B34" s="52"/>
      <c r="L34" s="53"/>
    </row>
    <row r="35" spans="1:12">
      <c r="A35" s="56"/>
      <c r="B35" s="52"/>
      <c r="L35" s="53"/>
    </row>
    <row r="36" spans="1:12">
      <c r="A36" s="56"/>
      <c r="B36" s="56"/>
    </row>
    <row r="37" spans="1:12">
      <c r="A37" s="56"/>
      <c r="B37" s="56"/>
      <c r="C37" s="56"/>
    </row>
    <row r="38" spans="1:12">
      <c r="A38" s="56"/>
      <c r="B38" s="56"/>
      <c r="C38" s="56"/>
    </row>
    <row r="39" spans="1:12">
      <c r="A39" s="56"/>
      <c r="B39" s="56"/>
      <c r="C39" s="56"/>
    </row>
    <row r="40" spans="1:12">
      <c r="A40" s="56"/>
      <c r="B40" s="56"/>
      <c r="C40" s="56"/>
    </row>
    <row r="41" spans="1:12">
      <c r="A41" s="56"/>
      <c r="B41" s="56"/>
      <c r="C41" s="56"/>
    </row>
    <row r="42" spans="1:12">
      <c r="A42" s="56"/>
      <c r="B42" s="51"/>
      <c r="C42" s="56"/>
    </row>
    <row r="43" spans="1:12">
      <c r="A43" s="56"/>
      <c r="B43" s="56"/>
      <c r="C43" s="56"/>
    </row>
    <row r="44" spans="1:12">
      <c r="A44" s="56"/>
      <c r="B44" s="56"/>
      <c r="C44" s="56"/>
    </row>
    <row r="45" spans="1:12">
      <c r="A45" s="56"/>
      <c r="B45" s="56"/>
      <c r="C45" s="56"/>
    </row>
    <row r="46" spans="1:12">
      <c r="A46" s="56"/>
      <c r="B46" s="56"/>
      <c r="C46" s="56"/>
    </row>
    <row r="47" spans="1:12">
      <c r="A47" s="56"/>
      <c r="B47" s="56"/>
      <c r="C47" s="56"/>
    </row>
    <row r="48" spans="1:12">
      <c r="A48" s="56"/>
      <c r="B48" s="56"/>
      <c r="C48" s="56"/>
    </row>
    <row r="49" spans="1:3">
      <c r="A49" s="56"/>
      <c r="B49" s="56"/>
      <c r="C49" s="56"/>
    </row>
    <row r="50" spans="1:3">
      <c r="A50" s="56"/>
      <c r="B50" s="56"/>
      <c r="C50" s="56"/>
    </row>
    <row r="51" spans="1:3">
      <c r="A51" s="56"/>
      <c r="B51" s="56"/>
      <c r="C51" s="56"/>
    </row>
    <row r="52" spans="1:3">
      <c r="A52" s="56"/>
      <c r="B52" s="56"/>
      <c r="C52" s="56"/>
    </row>
    <row r="53" spans="1:3">
      <c r="A53" s="56"/>
      <c r="B53" s="56"/>
      <c r="C53" s="56"/>
    </row>
    <row r="54" spans="1:3">
      <c r="A54" s="56"/>
      <c r="B54" s="56"/>
    </row>
    <row r="55" spans="1:3">
      <c r="A55" s="56"/>
      <c r="B55" s="56"/>
    </row>
    <row r="56" spans="1:3">
      <c r="A56" s="56"/>
      <c r="B56" s="56"/>
    </row>
    <row r="57" spans="1:3">
      <c r="A57" s="56"/>
      <c r="B57" s="56"/>
    </row>
    <row r="58" spans="1:3">
      <c r="A58" s="56"/>
      <c r="B58" s="56"/>
    </row>
  </sheetData>
  <pageMargins left="0.7" right="0.7" top="0.75" bottom="0.75" header="0.3" footer="0.3"/>
  <pageSetup paperSize="9" scale="60" fitToHeight="0" orientation="landscape" r:id="rId1"/>
  <headerFooter>
    <oddHeader>&amp;R&amp;"-,Bold"PPP Lampiran 7 -Templat Pajakan Kewangan - Guideline PVMLP</oddHeader>
    <oddFooter>&amp;CPage 1 of 1</oddFooter>
  </headerFooter>
  <rowBreaks count="2" manualBreakCount="2">
    <brk id="18" max="8" man="1"/>
    <brk id="3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C1:P343"/>
  <sheetViews>
    <sheetView showGridLines="0" tabSelected="1" topLeftCell="A22" zoomScale="130" zoomScaleNormal="130" zoomScaleSheetLayoutView="100" workbookViewId="0">
      <selection activeCell="H19" sqref="H19"/>
    </sheetView>
  </sheetViews>
  <sheetFormatPr defaultRowHeight="15"/>
  <cols>
    <col min="1" max="2" width="0.85546875" style="1" customWidth="1"/>
    <col min="3" max="3" width="6.42578125" style="1" customWidth="1"/>
    <col min="4" max="4" width="7.85546875" style="1" customWidth="1"/>
    <col min="5" max="5" width="13" customWidth="1"/>
    <col min="6" max="6" width="6.140625" style="1" customWidth="1"/>
    <col min="7" max="7" width="18.42578125" style="1" customWidth="1"/>
    <col min="8" max="8" width="16.28515625" style="1" customWidth="1"/>
    <col min="9" max="9" width="14.7109375" style="1" customWidth="1"/>
    <col min="10" max="10" width="13.5703125" style="1" bestFit="1" customWidth="1"/>
    <col min="11" max="11" width="9.5703125" style="1" customWidth="1"/>
    <col min="12" max="12" width="8" style="1" customWidth="1"/>
    <col min="13" max="13" width="9.7109375" style="1" customWidth="1"/>
    <col min="14" max="14" width="15.42578125" style="1" customWidth="1"/>
    <col min="15" max="15" width="2" style="1" customWidth="1"/>
    <col min="16" max="16" width="18.28515625" style="1" customWidth="1"/>
    <col min="17" max="17" width="18.42578125" style="1" customWidth="1"/>
    <col min="18" max="16384" width="9.140625" style="1"/>
  </cols>
  <sheetData>
    <row r="1" spans="3:16" ht="12.75">
      <c r="E1" s="1"/>
      <c r="N1" s="39"/>
    </row>
    <row r="2" spans="3:16" ht="12.75">
      <c r="C2" s="11"/>
      <c r="D2" s="11"/>
      <c r="E2" s="1"/>
      <c r="N2" s="39"/>
    </row>
    <row r="3" spans="3:16" ht="12.75">
      <c r="C3" s="12" t="s">
        <v>63</v>
      </c>
      <c r="D3" s="13"/>
      <c r="E3" s="13"/>
      <c r="F3" s="14"/>
      <c r="G3" s="165" t="s">
        <v>83</v>
      </c>
      <c r="H3" s="166"/>
      <c r="I3" s="166"/>
      <c r="J3" s="166"/>
      <c r="K3" s="166"/>
      <c r="L3" s="166"/>
      <c r="M3" s="166"/>
      <c r="N3" s="167"/>
    </row>
    <row r="4" spans="3:16" ht="12.75">
      <c r="C4" s="15" t="s">
        <v>0</v>
      </c>
      <c r="D4" s="16"/>
      <c r="E4" s="16"/>
      <c r="F4" s="17"/>
      <c r="G4" s="162">
        <v>41366</v>
      </c>
      <c r="H4" s="166"/>
      <c r="I4" s="166"/>
      <c r="J4" s="166"/>
      <c r="K4" s="166"/>
      <c r="L4" s="166"/>
      <c r="M4" s="166"/>
      <c r="N4" s="167"/>
    </row>
    <row r="5" spans="3:16" ht="12.75">
      <c r="C5" s="15" t="s">
        <v>1</v>
      </c>
      <c r="D5" s="16"/>
      <c r="E5" s="16"/>
      <c r="F5" s="17"/>
      <c r="G5" s="22" t="s">
        <v>2</v>
      </c>
      <c r="H5" s="23" t="s">
        <v>3</v>
      </c>
      <c r="I5" s="23"/>
      <c r="J5" s="23"/>
      <c r="K5" s="23"/>
      <c r="L5" s="23"/>
      <c r="M5" s="23"/>
      <c r="N5" s="24"/>
    </row>
    <row r="6" spans="3:16" ht="12.75">
      <c r="C6" s="15"/>
      <c r="D6" s="16"/>
      <c r="E6" s="16"/>
      <c r="F6" s="17"/>
      <c r="G6" s="168" t="s">
        <v>84</v>
      </c>
      <c r="H6" s="170" t="s">
        <v>85</v>
      </c>
      <c r="I6" s="171"/>
      <c r="J6" s="171"/>
      <c r="K6" s="171"/>
      <c r="L6" s="171"/>
      <c r="M6" s="171"/>
      <c r="N6" s="172"/>
    </row>
    <row r="7" spans="3:16" ht="12.75">
      <c r="C7" s="15"/>
      <c r="D7" s="16"/>
      <c r="E7" s="16"/>
      <c r="F7" s="17"/>
      <c r="G7" s="169"/>
      <c r="H7" s="173"/>
      <c r="I7" s="174"/>
      <c r="J7" s="174"/>
      <c r="K7" s="174"/>
      <c r="L7" s="174"/>
      <c r="M7" s="174"/>
      <c r="N7" s="175"/>
    </row>
    <row r="8" spans="3:16" ht="12.75">
      <c r="C8" s="15" t="s">
        <v>27</v>
      </c>
      <c r="D8" s="16"/>
      <c r="E8" s="16"/>
      <c r="F8" s="17"/>
      <c r="G8" s="176" t="s">
        <v>86</v>
      </c>
      <c r="H8" s="177"/>
      <c r="I8" s="177"/>
      <c r="J8" s="177"/>
      <c r="K8" s="177"/>
      <c r="L8" s="177"/>
      <c r="M8" s="177"/>
      <c r="N8" s="178"/>
    </row>
    <row r="9" spans="3:16" ht="12.75">
      <c r="C9" s="15" t="s">
        <v>64</v>
      </c>
      <c r="D9" s="16"/>
      <c r="E9" s="16"/>
      <c r="F9" s="17"/>
      <c r="G9" s="176" t="s">
        <v>66</v>
      </c>
      <c r="H9" s="177"/>
      <c r="I9" s="177"/>
      <c r="J9" s="177"/>
      <c r="K9" s="177"/>
      <c r="L9" s="177"/>
      <c r="M9" s="177"/>
      <c r="N9" s="178"/>
      <c r="P9" s="149" t="s">
        <v>66</v>
      </c>
    </row>
    <row r="10" spans="3:16" ht="12.75">
      <c r="C10" s="15" t="s">
        <v>4</v>
      </c>
      <c r="D10" s="16"/>
      <c r="E10" s="16"/>
      <c r="F10" s="17"/>
      <c r="G10" s="176" t="s">
        <v>87</v>
      </c>
      <c r="H10" s="177"/>
      <c r="I10" s="177"/>
      <c r="J10" s="177"/>
      <c r="K10" s="177"/>
      <c r="L10" s="177"/>
      <c r="M10" s="177"/>
      <c r="N10" s="178"/>
      <c r="P10" s="149" t="s">
        <v>65</v>
      </c>
    </row>
    <row r="11" spans="3:16" ht="12" customHeight="1">
      <c r="C11" s="15" t="s">
        <v>67</v>
      </c>
      <c r="D11" s="16"/>
      <c r="E11" s="16"/>
      <c r="F11" s="17"/>
      <c r="G11" s="162">
        <v>42714</v>
      </c>
      <c r="H11" s="163"/>
      <c r="I11" s="163"/>
      <c r="J11" s="163"/>
      <c r="K11" s="163"/>
      <c r="L11" s="163"/>
      <c r="M11" s="163"/>
      <c r="N11" s="164"/>
      <c r="P11" s="57"/>
    </row>
    <row r="12" spans="3:16" ht="12.75">
      <c r="C12" s="15" t="s">
        <v>68</v>
      </c>
      <c r="D12" s="16"/>
      <c r="E12" s="16"/>
      <c r="F12" s="17"/>
      <c r="G12" s="162">
        <v>51844</v>
      </c>
      <c r="H12" s="163"/>
      <c r="I12" s="163"/>
      <c r="J12" s="163"/>
      <c r="K12" s="163"/>
      <c r="L12" s="163"/>
      <c r="M12" s="163"/>
      <c r="N12" s="164"/>
    </row>
    <row r="13" spans="3:16" ht="12.75">
      <c r="C13" s="15"/>
      <c r="D13" s="16"/>
      <c r="E13" s="16"/>
      <c r="F13" s="17"/>
      <c r="G13" s="26"/>
      <c r="H13" s="23"/>
      <c r="I13" s="23"/>
      <c r="J13" s="23"/>
      <c r="K13" s="23"/>
      <c r="L13" s="23"/>
      <c r="M13" s="23"/>
      <c r="N13" s="24"/>
    </row>
    <row r="14" spans="3:16" ht="12.75">
      <c r="C14" s="15" t="s">
        <v>69</v>
      </c>
      <c r="D14" s="16"/>
      <c r="E14" s="16"/>
      <c r="F14" s="17"/>
      <c r="G14" s="151" t="s">
        <v>81</v>
      </c>
      <c r="H14" s="19"/>
      <c r="J14" s="151"/>
      <c r="K14" s="151"/>
      <c r="L14" s="151"/>
      <c r="M14" s="151"/>
      <c r="N14" s="152"/>
      <c r="P14" s="150" t="s">
        <v>80</v>
      </c>
    </row>
    <row r="15" spans="3:16" ht="12.75">
      <c r="C15" s="15" t="s">
        <v>5</v>
      </c>
      <c r="D15" s="16"/>
      <c r="E15" s="16"/>
      <c r="F15" s="17"/>
      <c r="G15" s="22" t="s">
        <v>2</v>
      </c>
      <c r="H15" s="23"/>
      <c r="I15" s="23"/>
      <c r="J15" s="23"/>
      <c r="K15" s="23"/>
      <c r="L15" s="23"/>
      <c r="M15" s="23"/>
      <c r="N15" s="24"/>
      <c r="P15" s="150" t="s">
        <v>81</v>
      </c>
    </row>
    <row r="16" spans="3:16" ht="12.75">
      <c r="C16" s="15"/>
      <c r="D16" s="16"/>
      <c r="E16" s="16"/>
      <c r="F16" s="17"/>
      <c r="G16" s="21" t="s">
        <v>6</v>
      </c>
      <c r="H16" s="32">
        <v>0.04</v>
      </c>
      <c r="I16" s="16"/>
      <c r="J16" s="16"/>
      <c r="K16" s="16"/>
      <c r="L16" s="16"/>
      <c r="M16" s="16"/>
      <c r="N16" s="17"/>
    </row>
    <row r="17" spans="3:16" ht="12.75">
      <c r="C17" s="15"/>
      <c r="D17" s="16"/>
      <c r="E17" s="16"/>
      <c r="F17" s="17"/>
      <c r="G17" s="21" t="s">
        <v>7</v>
      </c>
      <c r="H17" s="33">
        <v>12</v>
      </c>
      <c r="I17" s="16"/>
      <c r="J17" s="16"/>
      <c r="K17" s="16"/>
      <c r="L17" s="16"/>
      <c r="M17" s="16"/>
      <c r="N17" s="17"/>
    </row>
    <row r="18" spans="3:16" ht="12.75">
      <c r="C18" s="15"/>
      <c r="D18" s="16"/>
      <c r="E18" s="16"/>
      <c r="F18" s="17"/>
      <c r="G18" s="21" t="s">
        <v>33</v>
      </c>
      <c r="H18" s="148">
        <f>POWER(1+H16,1/H17)-1</f>
        <v>3.2737397821989145E-3</v>
      </c>
      <c r="I18" s="16"/>
      <c r="J18" s="16"/>
      <c r="K18" s="16"/>
      <c r="L18" s="16"/>
      <c r="M18" s="16"/>
      <c r="N18" s="17"/>
    </row>
    <row r="19" spans="3:16" ht="12.75">
      <c r="C19" s="15"/>
      <c r="D19" s="16"/>
      <c r="E19" s="16"/>
      <c r="F19" s="17"/>
      <c r="G19" s="21" t="s">
        <v>32</v>
      </c>
      <c r="H19" s="2">
        <f>POWER(1+H16,1/12)-1</f>
        <v>3.2737397821989145E-3</v>
      </c>
      <c r="I19" s="16"/>
      <c r="J19" s="16"/>
      <c r="K19" s="16"/>
      <c r="L19" s="16"/>
      <c r="M19" s="16"/>
      <c r="N19" s="17"/>
    </row>
    <row r="20" spans="3:16" ht="12.75">
      <c r="C20" s="15"/>
      <c r="D20" s="16"/>
      <c r="E20" s="16"/>
      <c r="F20" s="17"/>
      <c r="G20" s="21" t="s">
        <v>39</v>
      </c>
      <c r="H20" s="31" t="s">
        <v>88</v>
      </c>
      <c r="I20" s="16"/>
      <c r="J20" s="16"/>
      <c r="K20" s="16"/>
      <c r="L20" s="16"/>
      <c r="M20" s="16"/>
      <c r="N20" s="17"/>
    </row>
    <row r="21" spans="3:16" ht="12.75">
      <c r="C21" s="15"/>
      <c r="D21" s="16"/>
      <c r="E21" s="16"/>
      <c r="F21" s="17"/>
      <c r="G21" s="25"/>
      <c r="H21" s="19"/>
      <c r="I21" s="19"/>
      <c r="J21" s="19"/>
      <c r="K21" s="19"/>
      <c r="L21" s="19"/>
      <c r="M21" s="19"/>
      <c r="N21" s="20"/>
    </row>
    <row r="22" spans="3:16" ht="12.75">
      <c r="C22" s="15" t="s">
        <v>8</v>
      </c>
      <c r="D22" s="16"/>
      <c r="E22" s="16"/>
      <c r="F22" s="17"/>
      <c r="G22" s="27">
        <f>Table134563036373839404142434445464748495052535455575960616263646566676873747633234[[#Totals],[Present Value (RM)]]</f>
        <v>222476291.69466361</v>
      </c>
      <c r="H22" s="23"/>
      <c r="I22" s="23"/>
      <c r="J22" s="23"/>
      <c r="K22" s="23"/>
      <c r="L22" s="23"/>
      <c r="M22" s="23"/>
      <c r="N22" s="24"/>
    </row>
    <row r="23" spans="3:16" ht="12.75">
      <c r="C23" s="18" t="s">
        <v>37</v>
      </c>
      <c r="D23" s="19"/>
      <c r="E23" s="19"/>
      <c r="F23" s="20"/>
      <c r="G23" s="40" t="s">
        <v>98</v>
      </c>
      <c r="H23" s="38" t="s">
        <v>38</v>
      </c>
      <c r="I23" s="19"/>
      <c r="J23" s="19"/>
      <c r="K23" s="19"/>
      <c r="L23" s="19"/>
      <c r="M23" s="23"/>
      <c r="N23" s="24"/>
    </row>
    <row r="24" spans="3:16" ht="12.75">
      <c r="C24" s="11"/>
      <c r="D24" s="16"/>
      <c r="E24" s="16"/>
      <c r="F24" s="16"/>
      <c r="G24" s="16"/>
      <c r="H24" s="16"/>
      <c r="I24" s="16"/>
      <c r="J24" s="16"/>
      <c r="K24" s="16"/>
    </row>
    <row r="25" spans="3:16" ht="12.75">
      <c r="C25" s="36"/>
      <c r="D25" s="16"/>
      <c r="E25" s="16"/>
      <c r="F25" s="16"/>
      <c r="G25" s="16"/>
      <c r="H25" s="16"/>
      <c r="I25" s="16"/>
      <c r="J25" s="16"/>
      <c r="K25" s="16"/>
      <c r="L25" s="16"/>
      <c r="M25" s="36"/>
      <c r="N25" s="39"/>
    </row>
    <row r="26" spans="3:16" ht="12.75">
      <c r="E26" s="1"/>
    </row>
    <row r="27" spans="3:16" ht="12.75">
      <c r="E27" s="3" t="s">
        <v>9</v>
      </c>
      <c r="F27" s="3" t="s">
        <v>10</v>
      </c>
      <c r="G27" s="3" t="s">
        <v>11</v>
      </c>
      <c r="H27" s="3" t="s">
        <v>12</v>
      </c>
      <c r="I27" s="3" t="s">
        <v>13</v>
      </c>
      <c r="J27" s="3" t="s">
        <v>14</v>
      </c>
      <c r="K27" s="3" t="s">
        <v>15</v>
      </c>
      <c r="L27" s="3" t="s">
        <v>16</v>
      </c>
      <c r="M27" s="3" t="s">
        <v>17</v>
      </c>
      <c r="N27" s="3"/>
    </row>
    <row r="28" spans="3:16" s="5" customFormat="1" ht="55.5" customHeight="1">
      <c r="C28" s="4" t="s">
        <v>29</v>
      </c>
      <c r="D28" s="4" t="s">
        <v>28</v>
      </c>
      <c r="E28" s="4" t="s">
        <v>31</v>
      </c>
      <c r="F28" s="4" t="s">
        <v>70</v>
      </c>
      <c r="G28" s="4" t="s">
        <v>35</v>
      </c>
      <c r="H28" s="4" t="s">
        <v>36</v>
      </c>
      <c r="I28" s="4" t="s">
        <v>71</v>
      </c>
      <c r="J28" s="4" t="s">
        <v>22</v>
      </c>
      <c r="K28" s="4" t="s">
        <v>19</v>
      </c>
      <c r="L28" s="4" t="s">
        <v>20</v>
      </c>
      <c r="M28" s="4" t="s">
        <v>21</v>
      </c>
      <c r="N28" s="4" t="s">
        <v>30</v>
      </c>
      <c r="P28" s="50" t="s">
        <v>43</v>
      </c>
    </row>
    <row r="29" spans="3:16" ht="12.75">
      <c r="C29" s="3">
        <v>1</v>
      </c>
      <c r="D29" s="3">
        <v>1</v>
      </c>
      <c r="E29" s="6">
        <v>42655</v>
      </c>
      <c r="F29" s="8">
        <v>1</v>
      </c>
      <c r="G29" s="3"/>
      <c r="H29" s="7"/>
      <c r="I29" s="60">
        <v>1165545</v>
      </c>
      <c r="J29" s="60">
        <f>SUM(I29:$I$328)-I29</f>
        <v>348497955</v>
      </c>
      <c r="K29" s="7"/>
      <c r="L29" s="7"/>
      <c r="M29" s="7"/>
      <c r="N29" s="41">
        <f>IF(Formula!$B$3=TRUE,I29/POWER(1+$H$18,D29-1))+IF(Formula!$B$4=TRUE,I29/POWER(1+$H$18,D29))</f>
        <v>1161741.7597843523</v>
      </c>
    </row>
    <row r="30" spans="3:16" ht="12.75">
      <c r="C30" s="3">
        <v>2</v>
      </c>
      <c r="D30" s="3">
        <v>2</v>
      </c>
      <c r="E30" s="6">
        <v>42686</v>
      </c>
      <c r="F30" s="8">
        <v>1</v>
      </c>
      <c r="G30" s="3"/>
      <c r="H30" s="7"/>
      <c r="I30" s="60">
        <v>1165545</v>
      </c>
      <c r="J30" s="8">
        <f>SUM(I30:$I$329)-I30</f>
        <v>347332410</v>
      </c>
      <c r="K30" s="7"/>
      <c r="L30" s="7"/>
      <c r="M30" s="7"/>
      <c r="N30" s="7">
        <f>IF(Formula!$B$3=TRUE,I30/POWER(1+$H$18,D30-1))+IF(Formula!$B$4=TRUE,I30/POWER(1+$H$18,D30))</f>
        <v>1157950.9297597634</v>
      </c>
    </row>
    <row r="31" spans="3:16" ht="12.75">
      <c r="C31" s="3">
        <v>3</v>
      </c>
      <c r="D31" s="3">
        <v>3</v>
      </c>
      <c r="E31" s="6">
        <v>42716</v>
      </c>
      <c r="F31" s="8">
        <v>1</v>
      </c>
      <c r="G31" s="3"/>
      <c r="H31" s="7"/>
      <c r="I31" s="60">
        <v>1165545</v>
      </c>
      <c r="J31" s="8">
        <f>SUM(I31:$I$329)-I31</f>
        <v>346166865</v>
      </c>
      <c r="K31" s="7"/>
      <c r="L31" s="7"/>
      <c r="M31" s="7"/>
      <c r="N31" s="7">
        <f>IF(Formula!$B$3=TRUE,I31/POWER(1+$H$18,D31-1))+IF(Formula!$B$4=TRUE,I31/POWER(1+$H$18,D31))</f>
        <v>1154172.469431068</v>
      </c>
    </row>
    <row r="32" spans="3:16" ht="12.75">
      <c r="C32" s="3">
        <v>4</v>
      </c>
      <c r="D32" s="3">
        <v>4</v>
      </c>
      <c r="E32" s="6">
        <v>42747</v>
      </c>
      <c r="F32" s="8">
        <v>1</v>
      </c>
      <c r="G32" s="3"/>
      <c r="H32" s="7"/>
      <c r="I32" s="60">
        <v>1165545</v>
      </c>
      <c r="J32" s="8">
        <f>SUM(I32:$I$329)-I32</f>
        <v>345001320</v>
      </c>
      <c r="K32" s="7"/>
      <c r="L32" s="7"/>
      <c r="M32" s="7"/>
      <c r="N32" s="7">
        <f>IF(Formula!$B$3=TRUE,I32/POWER(1+$H$18,D32-1))+IF(Formula!$B$4=TRUE,I32/POWER(1+$H$18,D32))</f>
        <v>1150406.3384352389</v>
      </c>
    </row>
    <row r="33" spans="3:14" ht="12.75">
      <c r="C33" s="3">
        <v>5</v>
      </c>
      <c r="D33" s="3">
        <v>5</v>
      </c>
      <c r="E33" s="6">
        <v>42778</v>
      </c>
      <c r="F33" s="8">
        <v>1</v>
      </c>
      <c r="G33" s="3"/>
      <c r="H33" s="7"/>
      <c r="I33" s="60">
        <v>1165545</v>
      </c>
      <c r="J33" s="8">
        <f>SUM(I33:$I$329)-I33</f>
        <v>343835775</v>
      </c>
      <c r="K33" s="7"/>
      <c r="L33" s="7"/>
      <c r="M33" s="7"/>
      <c r="N33" s="7">
        <f>IF(Formula!$B$3=TRUE,I33/POWER(1+$H$18,D33-1))+IF(Formula!$B$4=TRUE,I33/POWER(1+$H$18,D33))</f>
        <v>1146652.4965409553</v>
      </c>
    </row>
    <row r="34" spans="3:14" ht="12.75">
      <c r="C34" s="3">
        <v>6</v>
      </c>
      <c r="D34" s="3">
        <v>6</v>
      </c>
      <c r="E34" s="6">
        <v>42806</v>
      </c>
      <c r="F34" s="8">
        <v>1</v>
      </c>
      <c r="G34" s="3"/>
      <c r="H34" s="7"/>
      <c r="I34" s="60">
        <v>1165545</v>
      </c>
      <c r="J34" s="8">
        <f>SUM(I34:$I$329)-I34</f>
        <v>342670230</v>
      </c>
      <c r="K34" s="7"/>
      <c r="L34" s="7"/>
      <c r="M34" s="7"/>
      <c r="N34" s="7">
        <f>IF(Formula!$B$3=TRUE,I34/POWER(1+$H$18,D34-1))+IF(Formula!$B$4=TRUE,I34/POWER(1+$H$18,D34))</f>
        <v>1142910.9036481732</v>
      </c>
    </row>
    <row r="35" spans="3:14" ht="12.75">
      <c r="C35" s="3">
        <v>7</v>
      </c>
      <c r="D35" s="3">
        <v>7</v>
      </c>
      <c r="E35" s="6">
        <v>42837</v>
      </c>
      <c r="F35" s="8">
        <v>1</v>
      </c>
      <c r="G35" s="3"/>
      <c r="H35" s="7"/>
      <c r="I35" s="60">
        <v>1165545</v>
      </c>
      <c r="J35" s="8">
        <f>SUM(I35:$I$329)-I35</f>
        <v>341504685</v>
      </c>
      <c r="K35" s="7"/>
      <c r="L35" s="7"/>
      <c r="M35" s="7"/>
      <c r="N35" s="7">
        <f>IF(Formula!$B$3=TRUE,I35/POWER(1+$H$18,D35-1))+IF(Formula!$B$4=TRUE,I35/POWER(1+$H$18,D35))</f>
        <v>1139181.5197876983</v>
      </c>
    </row>
    <row r="36" spans="3:14" ht="12.75">
      <c r="C36" s="3">
        <v>8</v>
      </c>
      <c r="D36" s="3">
        <v>8</v>
      </c>
      <c r="E36" s="6">
        <v>42867</v>
      </c>
      <c r="F36" s="8">
        <v>1</v>
      </c>
      <c r="G36" s="3"/>
      <c r="H36" s="7"/>
      <c r="I36" s="60">
        <v>1165545</v>
      </c>
      <c r="J36" s="8">
        <f>SUM(I36:$I$329)-I36</f>
        <v>340339140</v>
      </c>
      <c r="K36" s="7"/>
      <c r="L36" s="7"/>
      <c r="M36" s="7"/>
      <c r="N36" s="7">
        <f>IF(Formula!$B$3=TRUE,I36/POWER(1+$H$18,D36-1))+IF(Formula!$B$4=TRUE,I36/POWER(1+$H$18,D36))</f>
        <v>1135464.3051207578</v>
      </c>
    </row>
    <row r="37" spans="3:14" ht="12.75">
      <c r="C37" s="3">
        <v>9</v>
      </c>
      <c r="D37" s="3">
        <v>9</v>
      </c>
      <c r="E37" s="6">
        <v>42898</v>
      </c>
      <c r="F37" s="8">
        <v>1</v>
      </c>
      <c r="G37" s="3"/>
      <c r="H37" s="7"/>
      <c r="I37" s="60">
        <v>1165545</v>
      </c>
      <c r="J37" s="8">
        <f>SUM(I37:$I$329)-I37</f>
        <v>339173595</v>
      </c>
      <c r="K37" s="7"/>
      <c r="L37" s="7"/>
      <c r="M37" s="7"/>
      <c r="N37" s="7">
        <f>IF(Formula!$B$3=TRUE,I37/POWER(1+$H$18,D37-1))+IF(Formula!$B$4=TRUE,I37/POWER(1+$H$18,D37))</f>
        <v>1131759.2199385746</v>
      </c>
    </row>
    <row r="38" spans="3:14" ht="12.75">
      <c r="C38" s="3">
        <v>10</v>
      </c>
      <c r="D38" s="3">
        <v>10</v>
      </c>
      <c r="E38" s="6">
        <v>42928</v>
      </c>
      <c r="F38" s="8">
        <v>1</v>
      </c>
      <c r="G38" s="3"/>
      <c r="H38" s="7"/>
      <c r="I38" s="60">
        <v>1165545</v>
      </c>
      <c r="J38" s="8">
        <f>SUM(I38:$I$329)-I38</f>
        <v>338008050</v>
      </c>
      <c r="K38" s="7"/>
      <c r="L38" s="7"/>
      <c r="M38" s="7"/>
      <c r="N38" s="7">
        <f>IF(Formula!$B$3=TRUE,I38/POWER(1+$H$18,D38-1))+IF(Formula!$B$4=TRUE,I38/POWER(1+$H$18,D38))</f>
        <v>1128066.2246619437</v>
      </c>
    </row>
    <row r="39" spans="3:14" ht="12.75">
      <c r="C39" s="3">
        <v>11</v>
      </c>
      <c r="D39" s="3">
        <v>11</v>
      </c>
      <c r="E39" s="6">
        <v>42959</v>
      </c>
      <c r="F39" s="8">
        <v>1</v>
      </c>
      <c r="G39" s="3"/>
      <c r="H39" s="7"/>
      <c r="I39" s="60">
        <v>1165545</v>
      </c>
      <c r="J39" s="8">
        <f>SUM(I39:$I$329)-I39</f>
        <v>336842505</v>
      </c>
      <c r="K39" s="7"/>
      <c r="L39" s="7"/>
      <c r="M39" s="7"/>
      <c r="N39" s="7">
        <f>IF(Formula!$B$3=TRUE,I39/POWER(1+$H$18,D39-1))+IF(Formula!$B$4=TRUE,I39/POWER(1+$H$18,D39))</f>
        <v>1124385.27984081</v>
      </c>
    </row>
    <row r="40" spans="3:14" ht="12.75">
      <c r="C40" s="3">
        <v>12</v>
      </c>
      <c r="D40" s="3">
        <v>12</v>
      </c>
      <c r="E40" s="6">
        <v>42990</v>
      </c>
      <c r="F40" s="8">
        <v>1</v>
      </c>
      <c r="G40" s="3"/>
      <c r="H40" s="7"/>
      <c r="I40" s="60">
        <v>1165545</v>
      </c>
      <c r="J40" s="8">
        <f>SUM(I40:$I$329)-I40</f>
        <v>335676960</v>
      </c>
      <c r="K40" s="7"/>
      <c r="L40" s="7"/>
      <c r="M40" s="7"/>
      <c r="N40" s="7">
        <f>IF(Formula!$B$3=TRUE,I40/POWER(1+$H$18,D40-1))+IF(Formula!$B$4=TRUE,I40/POWER(1+$H$18,D40))</f>
        <v>1120716.3461538455</v>
      </c>
    </row>
    <row r="41" spans="3:14" ht="12.75">
      <c r="C41" s="3">
        <v>13</v>
      </c>
      <c r="D41" s="3">
        <v>13</v>
      </c>
      <c r="E41" s="6">
        <v>43020</v>
      </c>
      <c r="F41" s="8">
        <v>1</v>
      </c>
      <c r="G41" s="3"/>
      <c r="H41" s="7"/>
      <c r="I41" s="60">
        <v>1165545</v>
      </c>
      <c r="J41" s="8">
        <f>SUM(I41:$I$329)-I41</f>
        <v>334511415</v>
      </c>
      <c r="K41" s="7"/>
      <c r="L41" s="7"/>
      <c r="M41" s="7"/>
      <c r="N41" s="7">
        <f>IF(Formula!$B$3=TRUE,I41/POWER(1+$H$18,D41-1))+IF(Formula!$B$4=TRUE,I41/POWER(1+$H$18,D41))</f>
        <v>1117059.3844080304</v>
      </c>
    </row>
    <row r="42" spans="3:14" ht="12.75">
      <c r="C42" s="3">
        <v>14</v>
      </c>
      <c r="D42" s="3">
        <v>14</v>
      </c>
      <c r="E42" s="6">
        <v>43051</v>
      </c>
      <c r="F42" s="8">
        <v>1</v>
      </c>
      <c r="G42" s="3"/>
      <c r="H42" s="7"/>
      <c r="I42" s="60">
        <v>1165545</v>
      </c>
      <c r="J42" s="8">
        <f>SUM(I42:$I$329)-I42</f>
        <v>333345870</v>
      </c>
      <c r="K42" s="7"/>
      <c r="L42" s="7"/>
      <c r="M42" s="7"/>
      <c r="N42" s="7">
        <f>IF(Formula!$B$3=TRUE,I42/POWER(1+$H$18,D42-1))+IF(Formula!$B$4=TRUE,I42/POWER(1+$H$18,D42))</f>
        <v>1113414.3555382334</v>
      </c>
    </row>
    <row r="43" spans="3:14" ht="12.75">
      <c r="C43" s="3">
        <v>15</v>
      </c>
      <c r="D43" s="3">
        <v>15</v>
      </c>
      <c r="E43" s="6">
        <v>43081</v>
      </c>
      <c r="F43" s="8">
        <v>1</v>
      </c>
      <c r="G43" s="3"/>
      <c r="H43" s="7"/>
      <c r="I43" s="60">
        <v>1165545</v>
      </c>
      <c r="J43" s="8">
        <f>SUM(I43:$I$329)-I43</f>
        <v>332180325</v>
      </c>
      <c r="K43" s="7"/>
      <c r="L43" s="7"/>
      <c r="M43" s="7"/>
      <c r="N43" s="7">
        <f>IF(Formula!$B$3=TRUE,I43/POWER(1+$H$18,D43-1))+IF(Formula!$B$4=TRUE,I43/POWER(1+$H$18,D43))</f>
        <v>1109781.2206067957</v>
      </c>
    </row>
    <row r="44" spans="3:14" ht="12.75">
      <c r="C44" s="3">
        <v>16</v>
      </c>
      <c r="D44" s="3">
        <v>16</v>
      </c>
      <c r="E44" s="6">
        <v>43112</v>
      </c>
      <c r="F44" s="8">
        <v>1</v>
      </c>
      <c r="G44" s="3"/>
      <c r="H44" s="7"/>
      <c r="I44" s="60">
        <v>1165545</v>
      </c>
      <c r="J44" s="8">
        <f>SUM(I44:$I$329)-I44</f>
        <v>331014780</v>
      </c>
      <c r="K44" s="7"/>
      <c r="L44" s="7"/>
      <c r="M44" s="7"/>
      <c r="N44" s="7">
        <f>IF(Formula!$B$3=TRUE,I44/POWER(1+$H$18,D44-1))+IF(Formula!$B$4=TRUE,I44/POWER(1+$H$18,D44))</f>
        <v>1106159.9408031139</v>
      </c>
    </row>
    <row r="45" spans="3:14" ht="12.75">
      <c r="C45" s="3">
        <v>17</v>
      </c>
      <c r="D45" s="3">
        <v>17</v>
      </c>
      <c r="E45" s="6">
        <v>43143</v>
      </c>
      <c r="F45" s="8">
        <v>1</v>
      </c>
      <c r="G45" s="3"/>
      <c r="H45" s="7"/>
      <c r="I45" s="60">
        <v>1165545</v>
      </c>
      <c r="J45" s="8">
        <f>SUM(I45:$I$329)-I45</f>
        <v>329849235</v>
      </c>
      <c r="K45" s="7"/>
      <c r="L45" s="7"/>
      <c r="M45" s="7"/>
      <c r="N45" s="7">
        <f>IF(Formula!$B$3=TRUE,I45/POWER(1+$H$18,D45-1))+IF(Formula!$B$4=TRUE,I45/POWER(1+$H$18,D45))</f>
        <v>1102550.4774432254</v>
      </c>
    </row>
    <row r="46" spans="3:14" ht="12.75">
      <c r="C46" s="3">
        <v>18</v>
      </c>
      <c r="D46" s="3">
        <v>18</v>
      </c>
      <c r="E46" s="6">
        <v>43171</v>
      </c>
      <c r="F46" s="8">
        <v>1</v>
      </c>
      <c r="G46" s="3"/>
      <c r="H46" s="7"/>
      <c r="I46" s="60">
        <v>1165545</v>
      </c>
      <c r="J46" s="8">
        <f>SUM(I46:$I$329)-I46</f>
        <v>328683690</v>
      </c>
      <c r="K46" s="7"/>
      <c r="L46" s="7"/>
      <c r="M46" s="7"/>
      <c r="N46" s="7">
        <f>IF(Formula!$B$3=TRUE,I46/POWER(1+$H$18,D46-1))+IF(Formula!$B$4=TRUE,I46/POWER(1+$H$18,D46))</f>
        <v>1098952.7919693969</v>
      </c>
    </row>
    <row r="47" spans="3:14" ht="12.75">
      <c r="C47" s="3">
        <v>19</v>
      </c>
      <c r="D47" s="3">
        <v>19</v>
      </c>
      <c r="E47" s="6">
        <v>43202</v>
      </c>
      <c r="F47" s="8">
        <v>1</v>
      </c>
      <c r="G47" s="3"/>
      <c r="H47" s="7"/>
      <c r="I47" s="60">
        <v>1165545</v>
      </c>
      <c r="J47" s="8">
        <f>SUM(I47:$I$329)-I47</f>
        <v>327518145</v>
      </c>
      <c r="K47" s="7"/>
      <c r="L47" s="7"/>
      <c r="M47" s="7"/>
      <c r="N47" s="7">
        <f>IF(Formula!$B$3=TRUE,I47/POWER(1+$H$18,D47-1))+IF(Formula!$B$4=TRUE,I47/POWER(1+$H$18,D47))</f>
        <v>1095366.8459497094</v>
      </c>
    </row>
    <row r="48" spans="3:14" ht="12.75">
      <c r="C48" s="3">
        <v>20</v>
      </c>
      <c r="D48" s="3">
        <v>20</v>
      </c>
      <c r="E48" s="6">
        <v>43232</v>
      </c>
      <c r="F48" s="8">
        <v>1</v>
      </c>
      <c r="G48" s="3"/>
      <c r="H48" s="7"/>
      <c r="I48" s="60">
        <v>1165545</v>
      </c>
      <c r="J48" s="8">
        <f>SUM(I48:$I$329)-I48</f>
        <v>326352600</v>
      </c>
      <c r="K48" s="7"/>
      <c r="L48" s="7"/>
      <c r="M48" s="7"/>
      <c r="N48" s="7">
        <f>IF(Formula!$B$3=TRUE,I48/POWER(1+$H$18,D48-1))+IF(Formula!$B$4=TRUE,I48/POWER(1+$H$18,D48))</f>
        <v>1091792.6010776511</v>
      </c>
    </row>
    <row r="49" spans="3:14" ht="12.75">
      <c r="C49" s="3">
        <v>21</v>
      </c>
      <c r="D49" s="3">
        <v>21</v>
      </c>
      <c r="E49" s="6">
        <v>43263</v>
      </c>
      <c r="F49" s="8">
        <v>1</v>
      </c>
      <c r="G49" s="3"/>
      <c r="H49" s="7"/>
      <c r="I49" s="60">
        <v>1165545</v>
      </c>
      <c r="J49" s="8">
        <f>SUM(I49:$I$329)-I49</f>
        <v>325187055</v>
      </c>
      <c r="K49" s="7"/>
      <c r="L49" s="7"/>
      <c r="M49" s="7"/>
      <c r="N49" s="7">
        <f>IF(Formula!$B$3=TRUE,I49/POWER(1+$H$18,D49-1))+IF(Formula!$B$4=TRUE,I49/POWER(1+$H$18,D49))</f>
        <v>1088230.0191717057</v>
      </c>
    </row>
    <row r="50" spans="3:14" ht="12.75">
      <c r="C50" s="3">
        <v>22</v>
      </c>
      <c r="D50" s="3">
        <v>22</v>
      </c>
      <c r="E50" s="6">
        <v>43293</v>
      </c>
      <c r="F50" s="8">
        <v>1</v>
      </c>
      <c r="G50" s="3"/>
      <c r="H50" s="7"/>
      <c r="I50" s="60">
        <v>1165545</v>
      </c>
      <c r="J50" s="8">
        <f>SUM(I50:$I$329)-I50</f>
        <v>324021510</v>
      </c>
      <c r="K50" s="7"/>
      <c r="L50" s="7"/>
      <c r="M50" s="7"/>
      <c r="N50" s="7">
        <f>IF(Formula!$B$3=TRUE,I50/POWER(1+$H$18,D50-1))+IF(Formula!$B$4=TRUE,I50/POWER(1+$H$18,D50))</f>
        <v>1084679.0621749454</v>
      </c>
    </row>
    <row r="51" spans="3:14" ht="12.75">
      <c r="C51" s="3">
        <v>23</v>
      </c>
      <c r="D51" s="3">
        <v>23</v>
      </c>
      <c r="E51" s="6">
        <v>43324</v>
      </c>
      <c r="F51" s="8">
        <v>1</v>
      </c>
      <c r="G51" s="3"/>
      <c r="H51" s="7"/>
      <c r="I51" s="60">
        <v>1165545</v>
      </c>
      <c r="J51" s="8">
        <f>SUM(I51:$I$329)-I51</f>
        <v>322855965</v>
      </c>
      <c r="K51" s="7"/>
      <c r="L51" s="7"/>
      <c r="M51" s="7"/>
      <c r="N51" s="7">
        <f>IF(Formula!$B$3=TRUE,I51/POWER(1+$H$18,D51-1))+IF(Formula!$B$4=TRUE,I51/POWER(1+$H$18,D51))</f>
        <v>1081139.6921546243</v>
      </c>
    </row>
    <row r="52" spans="3:14" ht="12.75">
      <c r="C52" s="3">
        <v>24</v>
      </c>
      <c r="D52" s="3">
        <v>24</v>
      </c>
      <c r="E52" s="6">
        <v>43355</v>
      </c>
      <c r="F52" s="8">
        <v>1</v>
      </c>
      <c r="G52" s="3"/>
      <c r="H52" s="7"/>
      <c r="I52" s="60">
        <v>1165545</v>
      </c>
      <c r="J52" s="8">
        <f>SUM(I52:$I$329)-I52</f>
        <v>321690420</v>
      </c>
      <c r="K52" s="7"/>
      <c r="L52" s="7"/>
      <c r="M52" s="7"/>
      <c r="N52" s="7">
        <f>IF(Formula!$B$3=TRUE,I52/POWER(1+$H$18,D52-1))+IF(Formula!$B$4=TRUE,I52/POWER(1+$H$18,D52))</f>
        <v>1077611.8713017739</v>
      </c>
    </row>
    <row r="53" spans="3:14" ht="12.75">
      <c r="C53" s="3">
        <v>25</v>
      </c>
      <c r="D53" s="3">
        <v>25</v>
      </c>
      <c r="E53" s="6">
        <v>43385</v>
      </c>
      <c r="F53" s="8">
        <v>1</v>
      </c>
      <c r="G53" s="3"/>
      <c r="H53" s="7"/>
      <c r="I53" s="60">
        <v>1165545</v>
      </c>
      <c r="J53" s="8">
        <f>SUM(I53:$I$329)-I53</f>
        <v>320524875</v>
      </c>
      <c r="K53" s="7"/>
      <c r="L53" s="7"/>
      <c r="M53" s="7"/>
      <c r="N53" s="7">
        <f>IF(Formula!$B$3=TRUE,I53/POWER(1+$H$18,D53-1))+IF(Formula!$B$4=TRUE,I53/POWER(1+$H$18,D53))</f>
        <v>1074095.561930798</v>
      </c>
    </row>
    <row r="54" spans="3:14" ht="12.75">
      <c r="C54" s="3">
        <v>26</v>
      </c>
      <c r="D54" s="3">
        <v>26</v>
      </c>
      <c r="E54" s="6">
        <v>43416</v>
      </c>
      <c r="F54" s="8">
        <v>1</v>
      </c>
      <c r="G54" s="3"/>
      <c r="H54" s="7"/>
      <c r="I54" s="60">
        <v>1165545</v>
      </c>
      <c r="J54" s="8">
        <f>SUM(I54:$I$329)-I54</f>
        <v>319359330</v>
      </c>
      <c r="K54" s="7"/>
      <c r="L54" s="7"/>
      <c r="M54" s="7"/>
      <c r="N54" s="7">
        <f>IF(Formula!$B$3=TRUE,I54/POWER(1+$H$18,D54-1))+IF(Formula!$B$4=TRUE,I54/POWER(1+$H$18,D54))</f>
        <v>1070590.72647907</v>
      </c>
    </row>
    <row r="55" spans="3:14" ht="12.75">
      <c r="C55" s="3">
        <v>27</v>
      </c>
      <c r="D55" s="3">
        <v>27</v>
      </c>
      <c r="E55" s="6">
        <v>43446</v>
      </c>
      <c r="F55" s="8">
        <v>1</v>
      </c>
      <c r="G55" s="3"/>
      <c r="H55" s="7"/>
      <c r="I55" s="60">
        <v>1165545</v>
      </c>
      <c r="J55" s="8">
        <f>SUM(I55:$I$329)-I55</f>
        <v>318193785</v>
      </c>
      <c r="K55" s="7"/>
      <c r="L55" s="7"/>
      <c r="M55" s="7"/>
      <c r="N55" s="7">
        <f>IF(Formula!$B$3=TRUE,I55/POWER(1+$H$18,D55-1))+IF(Formula!$B$4=TRUE,I55/POWER(1+$H$18,D55))</f>
        <v>1067097.3275065336</v>
      </c>
    </row>
    <row r="56" spans="3:14" ht="12.75">
      <c r="C56" s="3">
        <v>28</v>
      </c>
      <c r="D56" s="3">
        <v>28</v>
      </c>
      <c r="E56" s="6">
        <v>43477</v>
      </c>
      <c r="F56" s="8">
        <v>1</v>
      </c>
      <c r="G56" s="3"/>
      <c r="H56" s="7"/>
      <c r="I56" s="60">
        <v>1165545</v>
      </c>
      <c r="J56" s="8">
        <f>SUM(I56:$I$329)-I56</f>
        <v>317028240</v>
      </c>
      <c r="K56" s="7"/>
      <c r="L56" s="7"/>
      <c r="M56" s="7"/>
      <c r="N56" s="7">
        <f>IF(Formula!$B$3=TRUE,I56/POWER(1+$H$18,D56-1))+IF(Formula!$B$4=TRUE,I56/POWER(1+$H$18,D56))</f>
        <v>1063615.3276953013</v>
      </c>
    </row>
    <row r="57" spans="3:14" ht="12.75">
      <c r="C57" s="3">
        <v>29</v>
      </c>
      <c r="D57" s="3">
        <v>29</v>
      </c>
      <c r="E57" s="6">
        <v>43508</v>
      </c>
      <c r="F57" s="8">
        <v>1</v>
      </c>
      <c r="G57" s="3"/>
      <c r="H57" s="7"/>
      <c r="I57" s="60">
        <v>1165545</v>
      </c>
      <c r="J57" s="8">
        <f>SUM(I57:$I$329)-I57</f>
        <v>315862695</v>
      </c>
      <c r="K57" s="7"/>
      <c r="L57" s="7"/>
      <c r="M57" s="7"/>
      <c r="N57" s="7">
        <f>IF(Formula!$B$3=TRUE,I57/POWER(1+$H$18,D57-1))+IF(Formula!$B$4=TRUE,I57/POWER(1+$H$18,D57))</f>
        <v>1060144.6898492547</v>
      </c>
    </row>
    <row r="58" spans="3:14" ht="12.75">
      <c r="C58" s="3">
        <v>30</v>
      </c>
      <c r="D58" s="3">
        <v>30</v>
      </c>
      <c r="E58" s="6">
        <v>43536</v>
      </c>
      <c r="F58" s="8">
        <v>1</v>
      </c>
      <c r="G58" s="3"/>
      <c r="H58" s="7"/>
      <c r="I58" s="60">
        <v>1165545</v>
      </c>
      <c r="J58" s="8">
        <f>SUM(I58:$I$329)-I58</f>
        <v>314697150</v>
      </c>
      <c r="K58" s="7"/>
      <c r="L58" s="7"/>
      <c r="M58" s="7"/>
      <c r="N58" s="7">
        <f>IF(Formula!$B$3=TRUE,I58/POWER(1+$H$18,D58-1))+IF(Formula!$B$4=TRUE,I58/POWER(1+$H$18,D58))</f>
        <v>1056685.37689365</v>
      </c>
    </row>
    <row r="59" spans="3:14" ht="12.75">
      <c r="C59" s="3">
        <v>31</v>
      </c>
      <c r="D59" s="3">
        <v>31</v>
      </c>
      <c r="E59" s="6">
        <v>43567</v>
      </c>
      <c r="F59" s="8">
        <v>1</v>
      </c>
      <c r="G59" s="3"/>
      <c r="H59" s="7"/>
      <c r="I59" s="60">
        <v>1165545</v>
      </c>
      <c r="J59" s="8">
        <f>SUM(I59:$I$329)-I59</f>
        <v>313531605</v>
      </c>
      <c r="K59" s="7"/>
      <c r="L59" s="7"/>
      <c r="M59" s="7"/>
      <c r="N59" s="7">
        <f>IF(Formula!$B$3=TRUE,I59/POWER(1+$H$18,D59-1))+IF(Formula!$B$4=TRUE,I59/POWER(1+$H$18,D59))</f>
        <v>1053237.3518747201</v>
      </c>
    </row>
    <row r="60" spans="3:14" ht="12.75">
      <c r="C60" s="3">
        <v>32</v>
      </c>
      <c r="D60" s="3">
        <v>32</v>
      </c>
      <c r="E60" s="6">
        <v>43597</v>
      </c>
      <c r="F60" s="8">
        <v>1</v>
      </c>
      <c r="G60" s="3"/>
      <c r="H60" s="7"/>
      <c r="I60" s="60">
        <v>1165545</v>
      </c>
      <c r="J60" s="8">
        <f>SUM(I60:$I$329)-I60</f>
        <v>312366060</v>
      </c>
      <c r="K60" s="7"/>
      <c r="L60" s="7"/>
      <c r="M60" s="7"/>
      <c r="N60" s="7">
        <f>IF(Formula!$B$3=TRUE,I60/POWER(1+$H$18,D60-1))+IF(Formula!$B$4=TRUE,I60/POWER(1+$H$18,D60))</f>
        <v>1049800.5779592793</v>
      </c>
    </row>
    <row r="61" spans="3:14" ht="12.75">
      <c r="C61" s="3">
        <v>33</v>
      </c>
      <c r="D61" s="3">
        <v>33</v>
      </c>
      <c r="E61" s="6">
        <v>43628</v>
      </c>
      <c r="F61" s="8">
        <v>1</v>
      </c>
      <c r="G61" s="3"/>
      <c r="H61" s="7"/>
      <c r="I61" s="60">
        <v>1165545</v>
      </c>
      <c r="J61" s="8">
        <f>SUM(I61:$I$329)-I61</f>
        <v>311200515</v>
      </c>
      <c r="K61" s="7"/>
      <c r="L61" s="7"/>
      <c r="M61" s="7"/>
      <c r="N61" s="7">
        <f>IF(Formula!$B$3=TRUE,I61/POWER(1+$H$18,D61-1))+IF(Formula!$B$4=TRUE,I61/POWER(1+$H$18,D61))</f>
        <v>1046375.0184343319</v>
      </c>
    </row>
    <row r="62" spans="3:14" ht="12.75">
      <c r="C62" s="3">
        <v>34</v>
      </c>
      <c r="D62" s="3">
        <v>34</v>
      </c>
      <c r="E62" s="6">
        <v>43658</v>
      </c>
      <c r="F62" s="8">
        <v>1</v>
      </c>
      <c r="G62" s="3"/>
      <c r="H62" s="7"/>
      <c r="I62" s="60">
        <v>1165545</v>
      </c>
      <c r="J62" s="8">
        <f>SUM(I62:$I$329)-I62</f>
        <v>310034970</v>
      </c>
      <c r="K62" s="7"/>
      <c r="L62" s="7"/>
      <c r="M62" s="7"/>
      <c r="N62" s="7">
        <f>IF(Formula!$B$3=TRUE,I62/POWER(1+$H$18,D62-1))+IF(Formula!$B$4=TRUE,I62/POWER(1+$H$18,D62))</f>
        <v>1042960.6367066777</v>
      </c>
    </row>
    <row r="63" spans="3:14" ht="12.75">
      <c r="C63" s="3">
        <v>35</v>
      </c>
      <c r="D63" s="3">
        <v>35</v>
      </c>
      <c r="E63" s="6">
        <v>43689</v>
      </c>
      <c r="F63" s="8">
        <v>1</v>
      </c>
      <c r="G63" s="3"/>
      <c r="H63" s="7"/>
      <c r="I63" s="60">
        <v>1165545</v>
      </c>
      <c r="J63" s="8">
        <f>SUM(I63:$I$329)-I63</f>
        <v>308869425</v>
      </c>
      <c r="K63" s="7"/>
      <c r="L63" s="7"/>
      <c r="M63" s="7"/>
      <c r="N63" s="7">
        <f>IF(Formula!$B$3=TRUE,I63/POWER(1+$H$18,D63-1))+IF(Formula!$B$4=TRUE,I63/POWER(1+$H$18,D63))</f>
        <v>1039557.3963025229</v>
      </c>
    </row>
    <row r="64" spans="3:14" ht="12.75">
      <c r="C64" s="3">
        <v>36</v>
      </c>
      <c r="D64" s="3">
        <v>36</v>
      </c>
      <c r="E64" s="6">
        <v>43720</v>
      </c>
      <c r="F64" s="8">
        <v>1</v>
      </c>
      <c r="G64" s="3"/>
      <c r="H64" s="7"/>
      <c r="I64" s="60">
        <v>1165545</v>
      </c>
      <c r="J64" s="8">
        <f>SUM(I64:$I$329)-I64</f>
        <v>307703880</v>
      </c>
      <c r="K64" s="7"/>
      <c r="L64" s="7"/>
      <c r="M64" s="7"/>
      <c r="N64" s="7">
        <f>IF(Formula!$B$3=TRUE,I64/POWER(1+$H$18,D64-1))+IF(Formula!$B$4=TRUE,I64/POWER(1+$H$18,D64))</f>
        <v>1036165.2608670897</v>
      </c>
    </row>
    <row r="65" spans="3:14" ht="12.75">
      <c r="C65" s="3">
        <v>37</v>
      </c>
      <c r="D65" s="3">
        <v>37</v>
      </c>
      <c r="E65" s="6">
        <v>43750</v>
      </c>
      <c r="F65" s="8">
        <v>1</v>
      </c>
      <c r="G65" s="3"/>
      <c r="H65" s="7"/>
      <c r="I65" s="60">
        <v>1165545</v>
      </c>
      <c r="J65" s="8">
        <f>SUM(I65:$I$329)-I65</f>
        <v>306538335</v>
      </c>
      <c r="K65" s="7"/>
      <c r="L65" s="7"/>
      <c r="M65" s="7"/>
      <c r="N65" s="7">
        <f>IF(Formula!$B$3=TRUE,I65/POWER(1+$H$18,D65-1))+IF(Formula!$B$4=TRUE,I65/POWER(1+$H$18,D65))</f>
        <v>1032784.1941642282</v>
      </c>
    </row>
    <row r="66" spans="3:14" ht="12.75">
      <c r="C66" s="3">
        <v>38</v>
      </c>
      <c r="D66" s="3">
        <v>38</v>
      </c>
      <c r="E66" s="6">
        <v>43781</v>
      </c>
      <c r="F66" s="8">
        <v>1</v>
      </c>
      <c r="G66" s="3"/>
      <c r="H66" s="7"/>
      <c r="I66" s="60">
        <v>1165545</v>
      </c>
      <c r="J66" s="8">
        <f>SUM(I66:$I$329)-I66</f>
        <v>305372790</v>
      </c>
      <c r="K66" s="7"/>
      <c r="L66" s="7"/>
      <c r="M66" s="7"/>
      <c r="N66" s="7">
        <f>IF(Formula!$B$3=TRUE,I66/POWER(1+$H$18,D66-1))+IF(Formula!$B$4=TRUE,I66/POWER(1+$H$18,D66))</f>
        <v>1029414.1600760283</v>
      </c>
    </row>
    <row r="67" spans="3:14" ht="12.75">
      <c r="C67" s="3">
        <v>39</v>
      </c>
      <c r="D67" s="3">
        <v>39</v>
      </c>
      <c r="E67" s="6">
        <v>43811</v>
      </c>
      <c r="F67" s="8">
        <v>1</v>
      </c>
      <c r="G67" s="3"/>
      <c r="H67" s="7"/>
      <c r="I67" s="60">
        <v>1165545</v>
      </c>
      <c r="J67" s="8">
        <f>SUM(I67:$I$329)-I67</f>
        <v>304207245</v>
      </c>
      <c r="K67" s="7"/>
      <c r="L67" s="7"/>
      <c r="M67" s="7"/>
      <c r="N67" s="7">
        <f>IF(Formula!$B$3=TRUE,I67/POWER(1+$H$18,D67-1))+IF(Formula!$B$4=TRUE,I67/POWER(1+$H$18,D67))</f>
        <v>1026055.1226024356</v>
      </c>
    </row>
    <row r="68" spans="3:14" ht="12.75">
      <c r="C68" s="3">
        <v>40</v>
      </c>
      <c r="D68" s="3">
        <v>40</v>
      </c>
      <c r="E68" s="6">
        <v>43842</v>
      </c>
      <c r="F68" s="8">
        <v>1</v>
      </c>
      <c r="G68" s="3"/>
      <c r="H68" s="7"/>
      <c r="I68" s="60">
        <v>1165545</v>
      </c>
      <c r="J68" s="8">
        <f>SUM(I68:$I$329)-I68</f>
        <v>303041700</v>
      </c>
      <c r="K68" s="7"/>
      <c r="L68" s="7"/>
      <c r="M68" s="7"/>
      <c r="N68" s="7">
        <f>IF(Formula!$B$3=TRUE,I68/POWER(1+$H$18,D68-1))+IF(Formula!$B$4=TRUE,I68/POWER(1+$H$18,D68))</f>
        <v>1022707.045860866</v>
      </c>
    </row>
    <row r="69" spans="3:14" ht="12.75">
      <c r="C69" s="3">
        <v>41</v>
      </c>
      <c r="D69" s="3">
        <v>41</v>
      </c>
      <c r="E69" s="6">
        <v>43873</v>
      </c>
      <c r="F69" s="8">
        <v>1</v>
      </c>
      <c r="G69" s="3"/>
      <c r="H69" s="7"/>
      <c r="I69" s="60">
        <v>1165545</v>
      </c>
      <c r="J69" s="8">
        <f>SUM(I69:$I$329)-I69</f>
        <v>301876155</v>
      </c>
      <c r="K69" s="7"/>
      <c r="L69" s="7"/>
      <c r="M69" s="7"/>
      <c r="N69" s="7">
        <f>IF(Formula!$B$3=TRUE,I69/POWER(1+$H$18,D69-1))+IF(Formula!$B$4=TRUE,I69/POWER(1+$H$18,D69))</f>
        <v>1019369.8940858213</v>
      </c>
    </row>
    <row r="70" spans="3:14" ht="12.75">
      <c r="C70" s="3">
        <v>42</v>
      </c>
      <c r="D70" s="3">
        <v>42</v>
      </c>
      <c r="E70" s="6">
        <v>43902</v>
      </c>
      <c r="F70" s="8">
        <v>1</v>
      </c>
      <c r="G70" s="3"/>
      <c r="H70" s="7"/>
      <c r="I70" s="60">
        <v>1165545</v>
      </c>
      <c r="J70" s="8">
        <f>SUM(I70:$I$329)-I70</f>
        <v>300710610</v>
      </c>
      <c r="K70" s="7"/>
      <c r="L70" s="7"/>
      <c r="M70" s="7"/>
      <c r="N70" s="7">
        <f>IF(Formula!$B$3=TRUE,I70/POWER(1+$H$18,D70-1))+IF(Formula!$B$4=TRUE,I70/POWER(1+$H$18,D70))</f>
        <v>1016043.6316285094</v>
      </c>
    </row>
    <row r="71" spans="3:14" ht="12.75">
      <c r="C71" s="3">
        <v>43</v>
      </c>
      <c r="D71" s="3">
        <v>43</v>
      </c>
      <c r="E71" s="6">
        <v>43933</v>
      </c>
      <c r="F71" s="8">
        <v>1</v>
      </c>
      <c r="G71" s="3"/>
      <c r="H71" s="7"/>
      <c r="I71" s="60">
        <v>1165545</v>
      </c>
      <c r="J71" s="8">
        <f>SUM(I71:$I$329)-I71</f>
        <v>299545065</v>
      </c>
      <c r="K71" s="7"/>
      <c r="L71" s="7"/>
      <c r="M71" s="7"/>
      <c r="N71" s="7">
        <f>IF(Formula!$B$3=TRUE,I71/POWER(1+$H$18,D71-1))+IF(Formula!$B$4=TRUE,I71/POWER(1+$H$18,D71))</f>
        <v>1012728.2229564609</v>
      </c>
    </row>
    <row r="72" spans="3:14" ht="12.75">
      <c r="C72" s="3">
        <v>44</v>
      </c>
      <c r="D72" s="3">
        <v>44</v>
      </c>
      <c r="E72" s="6">
        <v>43963</v>
      </c>
      <c r="F72" s="8">
        <v>1</v>
      </c>
      <c r="G72" s="3"/>
      <c r="H72" s="7"/>
      <c r="I72" s="60">
        <v>1165545</v>
      </c>
      <c r="J72" s="8">
        <f>SUM(I72:$I$329)-I72</f>
        <v>298379520</v>
      </c>
      <c r="K72" s="7"/>
      <c r="L72" s="7"/>
      <c r="M72" s="7"/>
      <c r="N72" s="7">
        <f>IF(Formula!$B$3=TRUE,I72/POWER(1+$H$18,D72-1))+IF(Formula!$B$4=TRUE,I72/POWER(1+$H$18,D72))</f>
        <v>1009423.6326531527</v>
      </c>
    </row>
    <row r="73" spans="3:14" ht="12.75">
      <c r="C73" s="3">
        <v>45</v>
      </c>
      <c r="D73" s="3">
        <v>45</v>
      </c>
      <c r="E73" s="6">
        <v>43994</v>
      </c>
      <c r="F73" s="8">
        <v>1</v>
      </c>
      <c r="G73" s="3"/>
      <c r="H73" s="7"/>
      <c r="I73" s="60">
        <v>1165545</v>
      </c>
      <c r="J73" s="8">
        <f>SUM(I73:$I$329)-I73</f>
        <v>297213975</v>
      </c>
      <c r="K73" s="7"/>
      <c r="L73" s="7"/>
      <c r="M73" s="7"/>
      <c r="N73" s="7">
        <f>IF(Formula!$B$3=TRUE,I73/POWER(1+$H$18,D73-1))+IF(Formula!$B$4=TRUE,I73/POWER(1+$H$18,D73))</f>
        <v>1006129.8254176262</v>
      </c>
    </row>
    <row r="74" spans="3:14" ht="12.75">
      <c r="C74" s="3">
        <v>46</v>
      </c>
      <c r="D74" s="3">
        <v>46</v>
      </c>
      <c r="E74" s="6">
        <v>44024</v>
      </c>
      <c r="F74" s="8">
        <v>1</v>
      </c>
      <c r="G74" s="3"/>
      <c r="H74" s="7"/>
      <c r="I74" s="60">
        <v>1165545</v>
      </c>
      <c r="J74" s="8">
        <f>SUM(I74:$I$329)-I74</f>
        <v>296048430</v>
      </c>
      <c r="K74" s="7"/>
      <c r="L74" s="7"/>
      <c r="M74" s="7"/>
      <c r="N74" s="7">
        <f>IF(Formula!$B$3=TRUE,I74/POWER(1+$H$18,D74-1))+IF(Formula!$B$4=TRUE,I74/POWER(1+$H$18,D74))</f>
        <v>1002846.7660641124</v>
      </c>
    </row>
    <row r="75" spans="3:14" ht="12.75">
      <c r="C75" s="3">
        <v>47</v>
      </c>
      <c r="D75" s="3">
        <v>47</v>
      </c>
      <c r="E75" s="6">
        <v>44055</v>
      </c>
      <c r="F75" s="8">
        <v>1</v>
      </c>
      <c r="G75" s="3"/>
      <c r="H75" s="7"/>
      <c r="I75" s="60">
        <v>1165545</v>
      </c>
      <c r="J75" s="8">
        <f>SUM(I75:$I$329)-I75</f>
        <v>294882885</v>
      </c>
      <c r="K75" s="7"/>
      <c r="L75" s="7"/>
      <c r="M75" s="7"/>
      <c r="N75" s="7">
        <f>IF(Formula!$B$3=TRUE,I75/POWER(1+$H$18,D75-1))+IF(Formula!$B$4=TRUE,I75/POWER(1+$H$18,D75))</f>
        <v>999574.419521656</v>
      </c>
    </row>
    <row r="76" spans="3:14" ht="12.75">
      <c r="C76" s="3">
        <v>48</v>
      </c>
      <c r="D76" s="3">
        <v>48</v>
      </c>
      <c r="E76" s="6">
        <v>44086</v>
      </c>
      <c r="F76" s="8">
        <v>1</v>
      </c>
      <c r="G76" s="3"/>
      <c r="H76" s="7"/>
      <c r="I76" s="60">
        <v>1165545</v>
      </c>
      <c r="J76" s="8">
        <f>SUM(I76:$I$329)-I76</f>
        <v>293717340</v>
      </c>
      <c r="K76" s="7"/>
      <c r="L76" s="7"/>
      <c r="M76" s="7"/>
      <c r="N76" s="7">
        <f>IF(Formula!$B$3=TRUE,I76/POWER(1+$H$18,D76-1))+IF(Formula!$B$4=TRUE,I76/POWER(1+$H$18,D76))</f>
        <v>996312.75083373976</v>
      </c>
    </row>
    <row r="77" spans="3:14" ht="12.75">
      <c r="C77" s="3">
        <v>49</v>
      </c>
      <c r="D77" s="3">
        <v>49</v>
      </c>
      <c r="E77" s="6">
        <v>44116</v>
      </c>
      <c r="F77" s="8">
        <v>1</v>
      </c>
      <c r="G77" s="3"/>
      <c r="H77" s="7"/>
      <c r="I77" s="60">
        <v>1165545</v>
      </c>
      <c r="J77" s="8">
        <f>SUM(I77:$I$329)-I77</f>
        <v>292551795</v>
      </c>
      <c r="K77" s="7"/>
      <c r="L77" s="7"/>
      <c r="M77" s="7"/>
      <c r="N77" s="7">
        <f>IF(Formula!$B$3=TRUE,I77/POWER(1+$H$18,D77-1))+IF(Formula!$B$4=TRUE,I77/POWER(1+$H$18,D77))</f>
        <v>993061.72515791107</v>
      </c>
    </row>
    <row r="78" spans="3:14" ht="12.75">
      <c r="C78" s="3">
        <v>50</v>
      </c>
      <c r="D78" s="3">
        <v>50</v>
      </c>
      <c r="E78" s="6">
        <v>44147</v>
      </c>
      <c r="F78" s="8">
        <v>1</v>
      </c>
      <c r="G78" s="3"/>
      <c r="H78" s="7"/>
      <c r="I78" s="60">
        <v>1165545</v>
      </c>
      <c r="J78" s="8">
        <f>SUM(I78:$I$329)-I78</f>
        <v>291386250</v>
      </c>
      <c r="K78" s="7"/>
      <c r="L78" s="7"/>
      <c r="M78" s="7"/>
      <c r="N78" s="7">
        <f>IF(Formula!$B$3=TRUE,I78/POWER(1+$H$18,D78-1))+IF(Formula!$B$4=TRUE,I78/POWER(1+$H$18,D78))</f>
        <v>989821.30776541133</v>
      </c>
    </row>
    <row r="79" spans="3:14" ht="12.75">
      <c r="C79" s="3">
        <v>51</v>
      </c>
      <c r="D79" s="3">
        <v>51</v>
      </c>
      <c r="E79" s="6">
        <v>44177</v>
      </c>
      <c r="F79" s="8">
        <v>1</v>
      </c>
      <c r="G79" s="3"/>
      <c r="H79" s="7"/>
      <c r="I79" s="60">
        <v>1165545</v>
      </c>
      <c r="J79" s="8">
        <f>SUM(I79:$I$329)-I79</f>
        <v>290220705</v>
      </c>
      <c r="K79" s="7"/>
      <c r="L79" s="7"/>
      <c r="M79" s="7"/>
      <c r="N79" s="7">
        <f>IF(Formula!$B$3=TRUE,I79/POWER(1+$H$18,D79-1))+IF(Formula!$B$4=TRUE,I79/POWER(1+$H$18,D79))</f>
        <v>986591.46404080326</v>
      </c>
    </row>
    <row r="80" spans="3:14" ht="12.75">
      <c r="C80" s="3">
        <v>52</v>
      </c>
      <c r="D80" s="3">
        <v>52</v>
      </c>
      <c r="E80" s="6">
        <v>44208</v>
      </c>
      <c r="F80" s="8">
        <v>1</v>
      </c>
      <c r="G80" s="3"/>
      <c r="H80" s="7"/>
      <c r="I80" s="60">
        <v>1165545</v>
      </c>
      <c r="J80" s="8">
        <f>SUM(I80:$I$329)-I80</f>
        <v>289055160</v>
      </c>
      <c r="K80" s="7"/>
      <c r="L80" s="7"/>
      <c r="M80" s="7"/>
      <c r="N80" s="7">
        <f>IF(Formula!$B$3=TRUE,I80/POWER(1+$H$18,D80-1))+IF(Formula!$B$4=TRUE,I80/POWER(1+$H$18,D80))</f>
        <v>983372.15948160144</v>
      </c>
    </row>
    <row r="81" spans="3:14" ht="12.75">
      <c r="C81" s="3">
        <v>53</v>
      </c>
      <c r="D81" s="3">
        <v>53</v>
      </c>
      <c r="E81" s="6">
        <v>44239</v>
      </c>
      <c r="F81" s="8">
        <v>1</v>
      </c>
      <c r="G81" s="3"/>
      <c r="H81" s="7"/>
      <c r="I81" s="60">
        <v>1165545</v>
      </c>
      <c r="J81" s="8">
        <f>SUM(I81:$I$329)-I81</f>
        <v>287889615</v>
      </c>
      <c r="K81" s="7"/>
      <c r="L81" s="7"/>
      <c r="M81" s="7"/>
      <c r="N81" s="7">
        <f>IF(Formula!$B$3=TRUE,I81/POWER(1+$H$18,D81-1))+IF(Formula!$B$4=TRUE,I81/POWER(1+$H$18,D81))</f>
        <v>980163.35969790467</v>
      </c>
    </row>
    <row r="82" spans="3:14" ht="12.75">
      <c r="C82" s="3">
        <v>54</v>
      </c>
      <c r="D82" s="3">
        <v>54</v>
      </c>
      <c r="E82" s="6">
        <v>44267</v>
      </c>
      <c r="F82" s="8">
        <v>1</v>
      </c>
      <c r="G82" s="3"/>
      <c r="H82" s="7"/>
      <c r="I82" s="60">
        <v>1165545</v>
      </c>
      <c r="J82" s="8">
        <f>SUM(I82:$I$329)-I82</f>
        <v>286724070</v>
      </c>
      <c r="K82" s="7"/>
      <c r="L82" s="7"/>
      <c r="M82" s="7"/>
      <c r="N82" s="7">
        <f>IF(Formula!$B$3=TRUE,I82/POWER(1+$H$18,D82-1))+IF(Formula!$B$4=TRUE,I82/POWER(1+$H$18,D82))</f>
        <v>976965.0304120275</v>
      </c>
    </row>
    <row r="83" spans="3:14" ht="12.75">
      <c r="C83" s="3">
        <v>55</v>
      </c>
      <c r="D83" s="3">
        <v>55</v>
      </c>
      <c r="E83" s="6">
        <v>44298</v>
      </c>
      <c r="F83" s="8">
        <v>1</v>
      </c>
      <c r="G83" s="3"/>
      <c r="H83" s="7"/>
      <c r="I83" s="60">
        <v>1165545</v>
      </c>
      <c r="J83" s="8">
        <f>SUM(I83:$I$329)-I83</f>
        <v>285558525</v>
      </c>
      <c r="K83" s="7"/>
      <c r="L83" s="7"/>
      <c r="M83" s="7"/>
      <c r="N83" s="7">
        <f>IF(Formula!$B$3=TRUE,I83/POWER(1+$H$18,D83-1))+IF(Formula!$B$4=TRUE,I83/POWER(1+$H$18,D83))</f>
        <v>973777.13745813502</v>
      </c>
    </row>
    <row r="84" spans="3:14" ht="12.75">
      <c r="C84" s="3">
        <v>56</v>
      </c>
      <c r="D84" s="3">
        <v>56</v>
      </c>
      <c r="E84" s="6">
        <v>44328</v>
      </c>
      <c r="F84" s="8">
        <v>1</v>
      </c>
      <c r="G84" s="3"/>
      <c r="H84" s="7"/>
      <c r="I84" s="60">
        <v>1165545</v>
      </c>
      <c r="J84" s="8">
        <f>SUM(I84:$I$329)-I84</f>
        <v>284392980</v>
      </c>
      <c r="K84" s="7"/>
      <c r="L84" s="7"/>
      <c r="M84" s="7"/>
      <c r="N84" s="7">
        <f>IF(Formula!$B$3=TRUE,I84/POWER(1+$H$18,D84-1))+IF(Formula!$B$4=TRUE,I84/POWER(1+$H$18,D84))</f>
        <v>970599.64678187703</v>
      </c>
    </row>
    <row r="85" spans="3:14" ht="12.75">
      <c r="C85" s="3">
        <v>57</v>
      </c>
      <c r="D85" s="3">
        <v>57</v>
      </c>
      <c r="E85" s="6">
        <v>44359</v>
      </c>
      <c r="F85" s="8">
        <v>1</v>
      </c>
      <c r="G85" s="3"/>
      <c r="H85" s="7"/>
      <c r="I85" s="60">
        <v>1165545</v>
      </c>
      <c r="J85" s="8">
        <f>SUM(I85:$I$329)-I85</f>
        <v>283227435</v>
      </c>
      <c r="K85" s="7"/>
      <c r="L85" s="7"/>
      <c r="M85" s="7"/>
      <c r="N85" s="7">
        <f>IF(Formula!$B$3=TRUE,I85/POWER(1+$H$18,D85-1))+IF(Formula!$B$4=TRUE,I85/POWER(1+$H$18,D85))</f>
        <v>967432.52444002463</v>
      </c>
    </row>
    <row r="86" spans="3:14" ht="12.75">
      <c r="C86" s="3">
        <v>58</v>
      </c>
      <c r="D86" s="3">
        <v>58</v>
      </c>
      <c r="E86" s="6">
        <v>44389</v>
      </c>
      <c r="F86" s="8">
        <v>1</v>
      </c>
      <c r="G86" s="3"/>
      <c r="H86" s="7"/>
      <c r="I86" s="60">
        <v>1165545</v>
      </c>
      <c r="J86" s="8">
        <f>SUM(I86:$I$329)-I86</f>
        <v>282061890</v>
      </c>
      <c r="K86" s="7"/>
      <c r="L86" s="7"/>
      <c r="M86" s="7"/>
      <c r="N86" s="7">
        <f>IF(Formula!$B$3=TRUE,I86/POWER(1+$H$18,D86-1))+IF(Formula!$B$4=TRUE,I86/POWER(1+$H$18,D86))</f>
        <v>964275.73660010775</v>
      </c>
    </row>
    <row r="87" spans="3:14" ht="12.75">
      <c r="C87" s="3">
        <v>59</v>
      </c>
      <c r="D87" s="3">
        <v>59</v>
      </c>
      <c r="E87" s="6">
        <v>44420</v>
      </c>
      <c r="F87" s="8">
        <v>1</v>
      </c>
      <c r="G87" s="3"/>
      <c r="H87" s="7"/>
      <c r="I87" s="60">
        <v>1165545</v>
      </c>
      <c r="J87" s="8">
        <f>SUM(I87:$I$329)-I87</f>
        <v>280896345</v>
      </c>
      <c r="K87" s="7"/>
      <c r="L87" s="7"/>
      <c r="M87" s="7"/>
      <c r="N87" s="7">
        <f>IF(Formula!$B$3=TRUE,I87/POWER(1+$H$18,D87-1))+IF(Formula!$B$4=TRUE,I87/POWER(1+$H$18,D87))</f>
        <v>961129.24954005319</v>
      </c>
    </row>
    <row r="88" spans="3:14" ht="12.75">
      <c r="C88" s="3">
        <v>60</v>
      </c>
      <c r="D88" s="3">
        <v>60</v>
      </c>
      <c r="E88" s="6">
        <v>44451</v>
      </c>
      <c r="F88" s="8">
        <v>1</v>
      </c>
      <c r="G88" s="3"/>
      <c r="H88" s="7"/>
      <c r="I88" s="60">
        <v>1165545</v>
      </c>
      <c r="J88" s="8">
        <f>SUM(I88:$I$329)-I88</f>
        <v>279730800</v>
      </c>
      <c r="K88" s="7"/>
      <c r="L88" s="7"/>
      <c r="M88" s="7"/>
      <c r="N88" s="7">
        <f>IF(Formula!$B$3=TRUE,I88/POWER(1+$H$18,D88-1))+IF(Formula!$B$4=TRUE,I88/POWER(1+$H$18,D88))</f>
        <v>957993.02964782633</v>
      </c>
    </row>
    <row r="89" spans="3:14" ht="12.75">
      <c r="C89" s="3">
        <v>61</v>
      </c>
      <c r="D89" s="3">
        <v>61</v>
      </c>
      <c r="E89" s="6">
        <v>44481</v>
      </c>
      <c r="F89" s="8">
        <v>1</v>
      </c>
      <c r="G89" s="3"/>
      <c r="H89" s="7"/>
      <c r="I89" s="60">
        <v>1165545</v>
      </c>
      <c r="J89" s="8">
        <f>SUM(I89:$I$329)-I89</f>
        <v>278565255</v>
      </c>
      <c r="K89" s="7"/>
      <c r="L89" s="7"/>
      <c r="M89" s="7"/>
      <c r="N89" s="7">
        <f>IF(Formula!$B$3=TRUE,I89/POWER(1+$H$18,D89-1))+IF(Formula!$B$4=TRUE,I89/POWER(1+$H$18,D89))</f>
        <v>954867.04342106788</v>
      </c>
    </row>
    <row r="90" spans="3:14" ht="12.75">
      <c r="C90" s="3">
        <v>62</v>
      </c>
      <c r="D90" s="3">
        <v>62</v>
      </c>
      <c r="E90" s="6">
        <v>44512</v>
      </c>
      <c r="F90" s="8">
        <v>1</v>
      </c>
      <c r="G90" s="3"/>
      <c r="H90" s="7"/>
      <c r="I90" s="60">
        <v>1165545</v>
      </c>
      <c r="J90" s="8">
        <f>SUM(I90:$I$329)-I90</f>
        <v>277399710</v>
      </c>
      <c r="K90" s="7"/>
      <c r="L90" s="7"/>
      <c r="M90" s="7"/>
      <c r="N90" s="7">
        <f>IF(Formula!$B$3=TRUE,I90/POWER(1+$H$18,D90-1))+IF(Formula!$B$4=TRUE,I90/POWER(1+$H$18,D90))</f>
        <v>951751.25746674114</v>
      </c>
    </row>
    <row r="91" spans="3:14" ht="12.75">
      <c r="C91" s="3">
        <v>63</v>
      </c>
      <c r="D91" s="3">
        <v>63</v>
      </c>
      <c r="E91" s="6">
        <v>44542</v>
      </c>
      <c r="F91" s="8">
        <v>1</v>
      </c>
      <c r="G91" s="3"/>
      <c r="H91" s="7"/>
      <c r="I91" s="60">
        <v>1165545</v>
      </c>
      <c r="J91" s="8">
        <f>SUM(I91:$I$329)-I91</f>
        <v>276234165</v>
      </c>
      <c r="K91" s="7"/>
      <c r="L91" s="7"/>
      <c r="M91" s="7"/>
      <c r="N91" s="7">
        <f>IF(Formula!$B$3=TRUE,I91/POWER(1+$H$18,D91-1))+IF(Formula!$B$4=TRUE,I91/POWER(1+$H$18,D91))</f>
        <v>948645.6385007716</v>
      </c>
    </row>
    <row r="92" spans="3:14" ht="12.75">
      <c r="C92" s="3">
        <v>64</v>
      </c>
      <c r="D92" s="3">
        <v>64</v>
      </c>
      <c r="E92" s="6">
        <v>44573</v>
      </c>
      <c r="F92" s="8">
        <v>1</v>
      </c>
      <c r="G92" s="3"/>
      <c r="H92" s="7"/>
      <c r="I92" s="60">
        <v>1165545</v>
      </c>
      <c r="J92" s="8">
        <f>SUM(I92:$I$329)-I92</f>
        <v>275068620</v>
      </c>
      <c r="K92" s="7"/>
      <c r="L92" s="7"/>
      <c r="M92" s="7"/>
      <c r="N92" s="7">
        <f>IF(Formula!$B$3=TRUE,I92/POWER(1+$H$18,D92-1))+IF(Formula!$B$4=TRUE,I92/POWER(1+$H$18,D92))</f>
        <v>945550.15334769315</v>
      </c>
    </row>
    <row r="93" spans="3:14" ht="12.75">
      <c r="C93" s="3">
        <v>65</v>
      </c>
      <c r="D93" s="3">
        <v>65</v>
      </c>
      <c r="E93" s="6">
        <v>44604</v>
      </c>
      <c r="F93" s="8">
        <v>1</v>
      </c>
      <c r="G93" s="3"/>
      <c r="H93" s="7"/>
      <c r="I93" s="60">
        <v>1165545</v>
      </c>
      <c r="J93" s="8">
        <f>SUM(I93:$I$329)-I93</f>
        <v>273903075</v>
      </c>
      <c r="K93" s="7"/>
      <c r="L93" s="7"/>
      <c r="M93" s="7"/>
      <c r="N93" s="7">
        <f>IF(Formula!$B$3=TRUE,I93/POWER(1+$H$18,D93-1))+IF(Formula!$B$4=TRUE,I93/POWER(1+$H$18,D93))</f>
        <v>942464.76894029242</v>
      </c>
    </row>
    <row r="94" spans="3:14" ht="12.75">
      <c r="C94" s="3">
        <v>66</v>
      </c>
      <c r="D94" s="3">
        <v>66</v>
      </c>
      <c r="E94" s="6">
        <v>44632</v>
      </c>
      <c r="F94" s="8">
        <v>1</v>
      </c>
      <c r="G94" s="3"/>
      <c r="H94" s="7"/>
      <c r="I94" s="60">
        <v>1165545</v>
      </c>
      <c r="J94" s="8">
        <f>SUM(I94:$I$329)-I94</f>
        <v>272737530</v>
      </c>
      <c r="K94" s="7"/>
      <c r="L94" s="7"/>
      <c r="M94" s="7"/>
      <c r="N94" s="7">
        <f>IF(Formula!$B$3=TRUE,I94/POWER(1+$H$18,D94-1))+IF(Formula!$B$4=TRUE,I94/POWER(1+$H$18,D94))</f>
        <v>939389.45231925684</v>
      </c>
    </row>
    <row r="95" spans="3:14" ht="12.75">
      <c r="C95" s="3">
        <v>67</v>
      </c>
      <c r="D95" s="3">
        <v>67</v>
      </c>
      <c r="E95" s="6">
        <v>44663</v>
      </c>
      <c r="F95" s="8">
        <v>1</v>
      </c>
      <c r="G95" s="3"/>
      <c r="H95" s="7"/>
      <c r="I95" s="60">
        <v>1165545</v>
      </c>
      <c r="J95" s="8">
        <f>SUM(I95:$I$329)-I95</f>
        <v>271571985</v>
      </c>
      <c r="K95" s="7"/>
      <c r="L95" s="7"/>
      <c r="M95" s="7"/>
      <c r="N95" s="7">
        <f>IF(Formula!$B$3=TRUE,I95/POWER(1+$H$18,D95-1))+IF(Formula!$B$4=TRUE,I95/POWER(1+$H$18,D95))</f>
        <v>936324.17063282174</v>
      </c>
    </row>
    <row r="96" spans="3:14" ht="12.75">
      <c r="C96" s="3">
        <v>68</v>
      </c>
      <c r="D96" s="3">
        <v>68</v>
      </c>
      <c r="E96" s="6">
        <v>44693</v>
      </c>
      <c r="F96" s="8">
        <v>1</v>
      </c>
      <c r="G96" s="3"/>
      <c r="H96" s="7"/>
      <c r="I96" s="60">
        <v>1165545</v>
      </c>
      <c r="J96" s="8">
        <f>SUM(I96:$I$329)-I96</f>
        <v>270406440</v>
      </c>
      <c r="K96" s="7"/>
      <c r="L96" s="7"/>
      <c r="M96" s="7"/>
      <c r="N96" s="7">
        <f>IF(Formula!$B$3=TRUE,I96/POWER(1+$H$18,D96-1))+IF(Formula!$B$4=TRUE,I96/POWER(1+$H$18,D96))</f>
        <v>933268.89113641984</v>
      </c>
    </row>
    <row r="97" spans="3:14" ht="12.75">
      <c r="C97" s="3">
        <v>69</v>
      </c>
      <c r="D97" s="3">
        <v>69</v>
      </c>
      <c r="E97" s="6">
        <v>44724</v>
      </c>
      <c r="F97" s="8">
        <v>1</v>
      </c>
      <c r="G97" s="3"/>
      <c r="H97" s="7"/>
      <c r="I97" s="60">
        <v>1165545</v>
      </c>
      <c r="J97" s="8">
        <f>SUM(I97:$I$329)-I97</f>
        <v>269240895</v>
      </c>
      <c r="K97" s="7"/>
      <c r="L97" s="7"/>
      <c r="M97" s="7"/>
      <c r="N97" s="7">
        <f>IF(Formula!$B$3=TRUE,I97/POWER(1+$H$18,D97-1))+IF(Formula!$B$4=TRUE,I97/POWER(1+$H$18,D97))</f>
        <v>930223.58119233104</v>
      </c>
    </row>
    <row r="98" spans="3:14" ht="12.75">
      <c r="C98" s="3">
        <v>70</v>
      </c>
      <c r="D98" s="3">
        <v>70</v>
      </c>
      <c r="E98" s="6">
        <v>44754</v>
      </c>
      <c r="F98" s="8">
        <v>1</v>
      </c>
      <c r="G98" s="3"/>
      <c r="H98" s="7"/>
      <c r="I98" s="60">
        <v>1165545</v>
      </c>
      <c r="J98" s="8">
        <f>SUM(I98:$I$329)-I98</f>
        <v>268075350</v>
      </c>
      <c r="K98" s="7"/>
      <c r="L98" s="7"/>
      <c r="M98" s="7"/>
      <c r="N98" s="7">
        <f>IF(Formula!$B$3=TRUE,I98/POWER(1+$H$18,D98-1))+IF(Formula!$B$4=TRUE,I98/POWER(1+$H$18,D98))</f>
        <v>927188.20826933393</v>
      </c>
    </row>
    <row r="99" spans="3:14" ht="12.75">
      <c r="C99" s="3">
        <v>71</v>
      </c>
      <c r="D99" s="3">
        <v>71</v>
      </c>
      <c r="E99" s="6">
        <v>44785</v>
      </c>
      <c r="F99" s="8">
        <v>1</v>
      </c>
      <c r="G99" s="3"/>
      <c r="H99" s="7"/>
      <c r="I99" s="60">
        <v>1165545</v>
      </c>
      <c r="J99" s="8">
        <f>SUM(I99:$I$329)-I99</f>
        <v>266909805</v>
      </c>
      <c r="K99" s="7"/>
      <c r="L99" s="7"/>
      <c r="M99" s="7"/>
      <c r="N99" s="7">
        <f>IF(Formula!$B$3=TRUE,I99/POWER(1+$H$18,D99-1))+IF(Formula!$B$4=TRUE,I99/POWER(1+$H$18,D99))</f>
        <v>924162.73994235857</v>
      </c>
    </row>
    <row r="100" spans="3:14" ht="12.75">
      <c r="C100" s="3">
        <v>72</v>
      </c>
      <c r="D100" s="3">
        <v>72</v>
      </c>
      <c r="E100" s="6">
        <v>44816</v>
      </c>
      <c r="F100" s="8">
        <v>1</v>
      </c>
      <c r="G100" s="3"/>
      <c r="H100" s="7"/>
      <c r="I100" s="60">
        <v>1165545</v>
      </c>
      <c r="J100" s="8">
        <f>SUM(I100:$I$329)-I100</f>
        <v>265744260</v>
      </c>
      <c r="K100" s="7"/>
      <c r="L100" s="7"/>
      <c r="M100" s="7"/>
      <c r="N100" s="7">
        <f>IF(Formula!$B$3=TRUE,I100/POWER(1+$H$18,D100-1))+IF(Formula!$B$4=TRUE,I100/POWER(1+$H$18,D100))</f>
        <v>921147.14389214013</v>
      </c>
    </row>
    <row r="101" spans="3:14" ht="12.75">
      <c r="C101" s="3">
        <v>73</v>
      </c>
      <c r="D101" s="3">
        <v>73</v>
      </c>
      <c r="E101" s="6">
        <v>44846</v>
      </c>
      <c r="F101" s="8">
        <v>1</v>
      </c>
      <c r="G101" s="3"/>
      <c r="H101" s="7"/>
      <c r="I101" s="60">
        <v>1165545</v>
      </c>
      <c r="J101" s="8">
        <f>SUM(I101:$I$329)-I101</f>
        <v>264578715</v>
      </c>
      <c r="K101" s="7"/>
      <c r="L101" s="7"/>
      <c r="M101" s="7"/>
      <c r="N101" s="7">
        <f>IF(Formula!$B$3=TRUE,I101/POWER(1+$H$18,D101-1))+IF(Formula!$B$4=TRUE,I101/POWER(1+$H$18,D101))</f>
        <v>918141.38790487254</v>
      </c>
    </row>
    <row r="102" spans="3:14" ht="12.75">
      <c r="C102" s="3">
        <v>74</v>
      </c>
      <c r="D102" s="3">
        <v>74</v>
      </c>
      <c r="E102" s="6">
        <v>44877</v>
      </c>
      <c r="F102" s="8">
        <v>1</v>
      </c>
      <c r="G102" s="3"/>
      <c r="H102" s="7"/>
      <c r="I102" s="60">
        <v>1165545</v>
      </c>
      <c r="J102" s="8">
        <f>SUM(I102:$I$329)-I102</f>
        <v>263413170</v>
      </c>
      <c r="K102" s="7"/>
      <c r="L102" s="7"/>
      <c r="M102" s="7"/>
      <c r="N102" s="7">
        <f>IF(Formula!$B$3=TRUE,I102/POWER(1+$H$18,D102-1))+IF(Formula!$B$4=TRUE,I102/POWER(1+$H$18,D102))</f>
        <v>915145.43987186626</v>
      </c>
    </row>
    <row r="103" spans="3:14" ht="12.75">
      <c r="C103" s="3">
        <v>75</v>
      </c>
      <c r="D103" s="3">
        <v>75</v>
      </c>
      <c r="E103" s="6">
        <v>44907</v>
      </c>
      <c r="F103" s="8">
        <v>1</v>
      </c>
      <c r="G103" s="3"/>
      <c r="H103" s="7"/>
      <c r="I103" s="60">
        <v>1165545</v>
      </c>
      <c r="J103" s="8">
        <f>SUM(I103:$I$329)-I103</f>
        <v>262247625</v>
      </c>
      <c r="K103" s="7"/>
      <c r="L103" s="7"/>
      <c r="M103" s="7"/>
      <c r="N103" s="7">
        <f>IF(Formula!$B$3=TRUE,I103/POWER(1+$H$18,D103-1))+IF(Formula!$B$4=TRUE,I103/POWER(1+$H$18,D103))</f>
        <v>912159.26778920309</v>
      </c>
    </row>
    <row r="104" spans="3:14" ht="12.75">
      <c r="C104" s="3">
        <v>76</v>
      </c>
      <c r="D104" s="3">
        <v>76</v>
      </c>
      <c r="E104" s="6">
        <v>44938</v>
      </c>
      <c r="F104" s="8">
        <v>1</v>
      </c>
      <c r="G104" s="3"/>
      <c r="H104" s="7"/>
      <c r="I104" s="60">
        <v>1165545</v>
      </c>
      <c r="J104" s="8">
        <f>SUM(I104:$I$329)-I104</f>
        <v>261082080</v>
      </c>
      <c r="K104" s="7"/>
      <c r="L104" s="7"/>
      <c r="M104" s="7"/>
      <c r="N104" s="7">
        <f>IF(Formula!$B$3=TRUE,I104/POWER(1+$H$18,D104-1))+IF(Formula!$B$4=TRUE,I104/POWER(1+$H$18,D104))</f>
        <v>909182.83975739672</v>
      </c>
    </row>
    <row r="105" spans="3:14" ht="12.75">
      <c r="C105" s="3">
        <v>77</v>
      </c>
      <c r="D105" s="3">
        <v>77</v>
      </c>
      <c r="E105" s="6">
        <v>44969</v>
      </c>
      <c r="F105" s="8">
        <v>1</v>
      </c>
      <c r="G105" s="3"/>
      <c r="H105" s="7"/>
      <c r="I105" s="60">
        <v>1165545</v>
      </c>
      <c r="J105" s="8">
        <f>SUM(I105:$I$329)-I105</f>
        <v>259916535</v>
      </c>
      <c r="K105" s="7"/>
      <c r="L105" s="7"/>
      <c r="M105" s="7"/>
      <c r="N105" s="7">
        <f>IF(Formula!$B$3=TRUE,I105/POWER(1+$H$18,D105-1))+IF(Formula!$B$4=TRUE,I105/POWER(1+$H$18,D105))</f>
        <v>906216.12398104998</v>
      </c>
    </row>
    <row r="106" spans="3:14" ht="12.75">
      <c r="C106" s="3">
        <v>78</v>
      </c>
      <c r="D106" s="3">
        <v>78</v>
      </c>
      <c r="E106" s="6">
        <v>44997</v>
      </c>
      <c r="F106" s="8">
        <v>1</v>
      </c>
      <c r="G106" s="3"/>
      <c r="H106" s="7"/>
      <c r="I106" s="60">
        <v>1165545</v>
      </c>
      <c r="J106" s="8">
        <f>SUM(I106:$I$329)-I106</f>
        <v>258750990</v>
      </c>
      <c r="K106" s="7"/>
      <c r="L106" s="7"/>
      <c r="M106" s="7"/>
      <c r="N106" s="7">
        <f>IF(Formula!$B$3=TRUE,I106/POWER(1+$H$18,D106-1))+IF(Formula!$B$4=TRUE,I106/POWER(1+$H$18,D106))</f>
        <v>903259.08876851562</v>
      </c>
    </row>
    <row r="107" spans="3:14" ht="12.75">
      <c r="C107" s="3">
        <v>79</v>
      </c>
      <c r="D107" s="3">
        <v>79</v>
      </c>
      <c r="E107" s="6">
        <v>45028</v>
      </c>
      <c r="F107" s="8">
        <v>1</v>
      </c>
      <c r="G107" s="3"/>
      <c r="H107" s="7"/>
      <c r="I107" s="60">
        <v>1165545</v>
      </c>
      <c r="J107" s="8">
        <f>SUM(I107:$I$329)-I107</f>
        <v>257585445</v>
      </c>
      <c r="K107" s="7"/>
      <c r="L107" s="7"/>
      <c r="M107" s="7"/>
      <c r="N107" s="7">
        <f>IF(Formula!$B$3=TRUE,I107/POWER(1+$H$18,D107-1))+IF(Formula!$B$4=TRUE,I107/POWER(1+$H$18,D107))</f>
        <v>900311.70253155893</v>
      </c>
    </row>
    <row r="108" spans="3:14" ht="12.75">
      <c r="C108" s="3">
        <v>80</v>
      </c>
      <c r="D108" s="3">
        <v>80</v>
      </c>
      <c r="E108" s="6">
        <v>45058</v>
      </c>
      <c r="F108" s="8">
        <v>1</v>
      </c>
      <c r="G108" s="3"/>
      <c r="H108" s="7"/>
      <c r="I108" s="60">
        <v>1165545</v>
      </c>
      <c r="J108" s="8">
        <f>SUM(I108:$I$329)-I108</f>
        <v>256419900</v>
      </c>
      <c r="K108" s="7"/>
      <c r="L108" s="7"/>
      <c r="M108" s="7"/>
      <c r="N108" s="7">
        <f>IF(Formula!$B$3=TRUE,I108/POWER(1+$H$18,D108-1))+IF(Formula!$B$4=TRUE,I108/POWER(1+$H$18,D108))</f>
        <v>897373.93378501851</v>
      </c>
    </row>
    <row r="109" spans="3:14" ht="12.75">
      <c r="C109" s="3">
        <v>81</v>
      </c>
      <c r="D109" s="3">
        <v>81</v>
      </c>
      <c r="E109" s="6">
        <v>45089</v>
      </c>
      <c r="F109" s="8">
        <v>1</v>
      </c>
      <c r="G109" s="3"/>
      <c r="H109" s="7"/>
      <c r="I109" s="60">
        <v>1165545</v>
      </c>
      <c r="J109" s="8">
        <f>SUM(I109:$I$329)-I109</f>
        <v>255254355</v>
      </c>
      <c r="K109" s="7"/>
      <c r="L109" s="7"/>
      <c r="M109" s="7"/>
      <c r="N109" s="7">
        <f>IF(Formula!$B$3=TRUE,I109/POWER(1+$H$18,D109-1))+IF(Formula!$B$4=TRUE,I109/POWER(1+$H$18,D109))</f>
        <v>894445.75114647159</v>
      </c>
    </row>
    <row r="110" spans="3:14" ht="12.75">
      <c r="C110" s="3">
        <v>82</v>
      </c>
      <c r="D110" s="3">
        <v>82</v>
      </c>
      <c r="E110" s="6">
        <v>45119</v>
      </c>
      <c r="F110" s="8">
        <v>1</v>
      </c>
      <c r="G110" s="3"/>
      <c r="H110" s="7"/>
      <c r="I110" s="60">
        <v>1165545</v>
      </c>
      <c r="J110" s="8">
        <f>SUM(I110:$I$329)-I110</f>
        <v>254088810</v>
      </c>
      <c r="K110" s="7"/>
      <c r="L110" s="7"/>
      <c r="M110" s="7"/>
      <c r="N110" s="7">
        <f>IF(Formula!$B$3=TRUE,I110/POWER(1+$H$18,D110-1))+IF(Formula!$B$4=TRUE,I110/POWER(1+$H$18,D110))</f>
        <v>891527.12333589757</v>
      </c>
    </row>
    <row r="111" spans="3:14" ht="12.75">
      <c r="C111" s="3">
        <v>83</v>
      </c>
      <c r="D111" s="3">
        <v>83</v>
      </c>
      <c r="E111" s="6">
        <v>45150</v>
      </c>
      <c r="F111" s="8">
        <v>1</v>
      </c>
      <c r="G111" s="3"/>
      <c r="H111" s="7"/>
      <c r="I111" s="60">
        <v>1165545</v>
      </c>
      <c r="J111" s="8">
        <f>SUM(I111:$I$329)-I111</f>
        <v>252923265</v>
      </c>
      <c r="K111" s="7"/>
      <c r="L111" s="7"/>
      <c r="M111" s="7"/>
      <c r="N111" s="7">
        <f>IF(Formula!$B$3=TRUE,I111/POWER(1+$H$18,D111-1))+IF(Formula!$B$4=TRUE,I111/POWER(1+$H$18,D111))</f>
        <v>888618.01917534438</v>
      </c>
    </row>
    <row r="112" spans="3:14" ht="12.75">
      <c r="C112" s="3">
        <v>84</v>
      </c>
      <c r="D112" s="3">
        <v>84</v>
      </c>
      <c r="E112" s="6">
        <v>45181</v>
      </c>
      <c r="F112" s="8">
        <v>1</v>
      </c>
      <c r="G112" s="3"/>
      <c r="H112" s="7"/>
      <c r="I112" s="60">
        <v>1165545</v>
      </c>
      <c r="J112" s="8">
        <f>SUM(I112:$I$329)-I112</f>
        <v>251757720</v>
      </c>
      <c r="K112" s="7"/>
      <c r="L112" s="7"/>
      <c r="M112" s="7"/>
      <c r="N112" s="7">
        <f>IF(Formula!$B$3=TRUE,I112/POWER(1+$H$18,D112-1))+IF(Formula!$B$4=TRUE,I112/POWER(1+$H$18,D112))</f>
        <v>885718.40758859564</v>
      </c>
    </row>
    <row r="113" spans="3:14" ht="12.75">
      <c r="C113" s="3">
        <v>85</v>
      </c>
      <c r="D113" s="3">
        <v>85</v>
      </c>
      <c r="E113" s="6">
        <v>45211</v>
      </c>
      <c r="F113" s="8">
        <v>1</v>
      </c>
      <c r="G113" s="3"/>
      <c r="H113" s="7"/>
      <c r="I113" s="60">
        <v>1165545</v>
      </c>
      <c r="J113" s="8">
        <f>SUM(I113:$I$329)-I113</f>
        <v>250592175</v>
      </c>
      <c r="K113" s="7"/>
      <c r="L113" s="7"/>
      <c r="M113" s="7"/>
      <c r="N113" s="7">
        <f>IF(Formula!$B$3=TRUE,I113/POWER(1+$H$18,D113-1))+IF(Formula!$B$4=TRUE,I113/POWER(1+$H$18,D113))</f>
        <v>882828.25760083855</v>
      </c>
    </row>
    <row r="114" spans="3:14" ht="12.75">
      <c r="C114" s="3">
        <v>86</v>
      </c>
      <c r="D114" s="3">
        <v>86</v>
      </c>
      <c r="E114" s="6">
        <v>45242</v>
      </c>
      <c r="F114" s="8">
        <v>1</v>
      </c>
      <c r="G114" s="3"/>
      <c r="H114" s="7"/>
      <c r="I114" s="60">
        <v>1165545</v>
      </c>
      <c r="J114" s="8">
        <f>SUM(I114:$I$329)-I114</f>
        <v>249426630</v>
      </c>
      <c r="K114" s="7"/>
      <c r="L114" s="7"/>
      <c r="M114" s="7"/>
      <c r="N114" s="7">
        <f>IF(Formula!$B$3=TRUE,I114/POWER(1+$H$18,D114-1))+IF(Formula!$B$4=TRUE,I114/POWER(1+$H$18,D114))</f>
        <v>879947.53833833232</v>
      </c>
    </row>
    <row r="115" spans="3:14" ht="12.75">
      <c r="C115" s="3">
        <v>87</v>
      </c>
      <c r="D115" s="3">
        <v>87</v>
      </c>
      <c r="E115" s="6">
        <v>45272</v>
      </c>
      <c r="F115" s="8">
        <v>1</v>
      </c>
      <c r="G115" s="3"/>
      <c r="H115" s="7"/>
      <c r="I115" s="60">
        <v>1165545</v>
      </c>
      <c r="J115" s="8">
        <f>SUM(I115:$I$329)-I115</f>
        <v>248261085</v>
      </c>
      <c r="K115" s="7"/>
      <c r="L115" s="7"/>
      <c r="M115" s="7"/>
      <c r="N115" s="7">
        <f>IF(Formula!$B$3=TRUE,I115/POWER(1+$H$18,D115-1))+IF(Formula!$B$4=TRUE,I115/POWER(1+$H$18,D115))</f>
        <v>877076.2190280793</v>
      </c>
    </row>
    <row r="116" spans="3:14" ht="12.75">
      <c r="C116" s="3">
        <v>88</v>
      </c>
      <c r="D116" s="3">
        <v>88</v>
      </c>
      <c r="E116" s="6">
        <v>45303</v>
      </c>
      <c r="F116" s="8">
        <v>1</v>
      </c>
      <c r="G116" s="3"/>
      <c r="H116" s="7"/>
      <c r="I116" s="60">
        <v>1165545</v>
      </c>
      <c r="J116" s="8">
        <f>SUM(I116:$I$329)-I116</f>
        <v>247095540</v>
      </c>
      <c r="K116" s="7"/>
      <c r="L116" s="7"/>
      <c r="M116" s="7"/>
      <c r="N116" s="7">
        <f>IF(Formula!$B$3=TRUE,I116/POWER(1+$H$18,D116-1))+IF(Formula!$B$4=TRUE,I116/POWER(1+$H$18,D116))</f>
        <v>874214.26899749646</v>
      </c>
    </row>
    <row r="117" spans="3:14" ht="12.75">
      <c r="C117" s="3">
        <v>89</v>
      </c>
      <c r="D117" s="3">
        <v>89</v>
      </c>
      <c r="E117" s="6">
        <v>45334</v>
      </c>
      <c r="F117" s="8">
        <v>1</v>
      </c>
      <c r="G117" s="3"/>
      <c r="H117" s="7"/>
      <c r="I117" s="60">
        <v>1165545</v>
      </c>
      <c r="J117" s="8">
        <f>SUM(I117:$I$329)-I117</f>
        <v>245929995</v>
      </c>
      <c r="K117" s="7"/>
      <c r="L117" s="7"/>
      <c r="M117" s="7"/>
      <c r="N117" s="7">
        <f>IF(Formula!$B$3=TRUE,I117/POWER(1+$H$18,D117-1))+IF(Formula!$B$4=TRUE,I117/POWER(1+$H$18,D117))</f>
        <v>871361.65767408605</v>
      </c>
    </row>
    <row r="118" spans="3:14" ht="12.75">
      <c r="C118" s="3">
        <v>90</v>
      </c>
      <c r="D118" s="3">
        <v>90</v>
      </c>
      <c r="E118" s="6">
        <v>45363</v>
      </c>
      <c r="F118" s="8">
        <v>1</v>
      </c>
      <c r="G118" s="3"/>
      <c r="H118" s="7"/>
      <c r="I118" s="60">
        <v>1165545</v>
      </c>
      <c r="J118" s="8">
        <f>SUM(I118:$I$329)-I118</f>
        <v>244764450</v>
      </c>
      <c r="K118" s="7"/>
      <c r="L118" s="7"/>
      <c r="M118" s="7"/>
      <c r="N118" s="7">
        <f>IF(Formula!$B$3=TRUE,I118/POWER(1+$H$18,D118-1))+IF(Formula!$B$4=TRUE,I118/POWER(1+$H$18,D118))</f>
        <v>868518.35458511091</v>
      </c>
    </row>
    <row r="119" spans="3:14" ht="12.75">
      <c r="C119" s="3">
        <v>91</v>
      </c>
      <c r="D119" s="3">
        <v>91</v>
      </c>
      <c r="E119" s="6">
        <v>45394</v>
      </c>
      <c r="F119" s="8">
        <v>1</v>
      </c>
      <c r="G119" s="3"/>
      <c r="H119" s="7"/>
      <c r="I119" s="60">
        <v>1165545</v>
      </c>
      <c r="J119" s="8">
        <f>SUM(I119:$I$329)-I119</f>
        <v>243598905</v>
      </c>
      <c r="K119" s="7"/>
      <c r="L119" s="7"/>
      <c r="M119" s="7"/>
      <c r="N119" s="7">
        <f>IF(Formula!$B$3=TRUE,I119/POWER(1+$H$18,D119-1))+IF(Formula!$B$4=TRUE,I119/POWER(1+$H$18,D119))</f>
        <v>865684.32935726771</v>
      </c>
    </row>
    <row r="120" spans="3:14" ht="12.75">
      <c r="C120" s="3">
        <v>92</v>
      </c>
      <c r="D120" s="3">
        <v>92</v>
      </c>
      <c r="E120" s="6">
        <v>45424</v>
      </c>
      <c r="F120" s="8">
        <v>1</v>
      </c>
      <c r="G120" s="3"/>
      <c r="H120" s="7"/>
      <c r="I120" s="60">
        <v>1165545</v>
      </c>
      <c r="J120" s="8">
        <f>SUM(I120:$I$329)-I120</f>
        <v>242433360</v>
      </c>
      <c r="K120" s="7"/>
      <c r="L120" s="7"/>
      <c r="M120" s="7"/>
      <c r="N120" s="7">
        <f>IF(Formula!$B$3=TRUE,I120/POWER(1+$H$18,D120-1))+IF(Formula!$B$4=TRUE,I120/POWER(1+$H$18,D120))</f>
        <v>862859.55171636364</v>
      </c>
    </row>
    <row r="121" spans="3:14" ht="12.75">
      <c r="C121" s="3">
        <v>93</v>
      </c>
      <c r="D121" s="3">
        <v>93</v>
      </c>
      <c r="E121" s="6">
        <v>45455</v>
      </c>
      <c r="F121" s="8">
        <v>1</v>
      </c>
      <c r="G121" s="3"/>
      <c r="H121" s="7"/>
      <c r="I121" s="60">
        <v>1165545</v>
      </c>
      <c r="J121" s="8">
        <f>SUM(I121:$I$329)-I121</f>
        <v>241267815</v>
      </c>
      <c r="K121" s="7"/>
      <c r="L121" s="7"/>
      <c r="M121" s="7"/>
      <c r="N121" s="7">
        <f>IF(Formula!$B$3=TRUE,I121/POWER(1+$H$18,D121-1))+IF(Formula!$B$4=TRUE,I121/POWER(1+$H$18,D121))</f>
        <v>860043.99148699141</v>
      </c>
    </row>
    <row r="122" spans="3:14" ht="12.75">
      <c r="C122" s="3">
        <v>94</v>
      </c>
      <c r="D122" s="3">
        <v>94</v>
      </c>
      <c r="E122" s="6">
        <v>45485</v>
      </c>
      <c r="F122" s="8">
        <v>1</v>
      </c>
      <c r="G122" s="3"/>
      <c r="H122" s="7"/>
      <c r="I122" s="60">
        <v>1165545</v>
      </c>
      <c r="J122" s="8">
        <f>SUM(I122:$I$329)-I122</f>
        <v>240102270</v>
      </c>
      <c r="K122" s="7"/>
      <c r="L122" s="7"/>
      <c r="M122" s="7"/>
      <c r="N122" s="7">
        <f>IF(Formula!$B$3=TRUE,I122/POWER(1+$H$18,D122-1))+IF(Formula!$B$4=TRUE,I122/POWER(1+$H$18,D122))</f>
        <v>857237.6185922086</v>
      </c>
    </row>
    <row r="123" spans="3:14" ht="12.75">
      <c r="C123" s="3">
        <v>95</v>
      </c>
      <c r="D123" s="3">
        <v>95</v>
      </c>
      <c r="E123" s="6">
        <v>45516</v>
      </c>
      <c r="F123" s="8">
        <v>1</v>
      </c>
      <c r="G123" s="3"/>
      <c r="H123" s="7"/>
      <c r="I123" s="60">
        <v>1165545</v>
      </c>
      <c r="J123" s="8">
        <f>SUM(I123:$I$329)-I123</f>
        <v>238936725</v>
      </c>
      <c r="K123" s="7"/>
      <c r="L123" s="7"/>
      <c r="M123" s="7"/>
      <c r="N123" s="7">
        <f>IF(Formula!$B$3=TRUE,I123/POWER(1+$H$18,D123-1))+IF(Formula!$B$4=TRUE,I123/POWER(1+$H$18,D123))</f>
        <v>854440.40305321512</v>
      </c>
    </row>
    <row r="124" spans="3:14" ht="12.75">
      <c r="C124" s="3">
        <v>96</v>
      </c>
      <c r="D124" s="3">
        <v>96</v>
      </c>
      <c r="E124" s="6">
        <v>45547</v>
      </c>
      <c r="F124" s="8">
        <v>1</v>
      </c>
      <c r="G124" s="3"/>
      <c r="H124" s="7"/>
      <c r="I124" s="60">
        <v>1165545</v>
      </c>
      <c r="J124" s="8">
        <f>SUM(I124:$I$329)-I124</f>
        <v>237771180</v>
      </c>
      <c r="K124" s="7"/>
      <c r="L124" s="7"/>
      <c r="M124" s="7"/>
      <c r="N124" s="7">
        <f>IF(Formula!$B$3=TRUE,I124/POWER(1+$H$18,D124-1))+IF(Formula!$B$4=TRUE,I124/POWER(1+$H$18,D124))</f>
        <v>851652.31498903385</v>
      </c>
    </row>
    <row r="125" spans="3:14" ht="12.75">
      <c r="C125" s="3">
        <v>97</v>
      </c>
      <c r="D125" s="3">
        <v>97</v>
      </c>
      <c r="E125" s="6">
        <v>45577</v>
      </c>
      <c r="F125" s="8">
        <v>1</v>
      </c>
      <c r="G125" s="3"/>
      <c r="H125" s="7"/>
      <c r="I125" s="60">
        <v>1165545</v>
      </c>
      <c r="J125" s="8">
        <f>SUM(I125:$I$329)-I125</f>
        <v>236605635</v>
      </c>
      <c r="K125" s="7"/>
      <c r="L125" s="7"/>
      <c r="M125" s="7"/>
      <c r="N125" s="7">
        <f>IF(Formula!$B$3=TRUE,I125/POWER(1+$H$18,D125-1))+IF(Formula!$B$4=TRUE,I125/POWER(1+$H$18,D125))</f>
        <v>848873.3246161904</v>
      </c>
    </row>
    <row r="126" spans="3:14" ht="12.75">
      <c r="C126" s="3">
        <v>98</v>
      </c>
      <c r="D126" s="3">
        <v>98</v>
      </c>
      <c r="E126" s="6">
        <v>45608</v>
      </c>
      <c r="F126" s="8">
        <v>1</v>
      </c>
      <c r="G126" s="3"/>
      <c r="H126" s="7"/>
      <c r="I126" s="60">
        <v>1165545</v>
      </c>
      <c r="J126" s="8">
        <f>SUM(I126:$I$329)-I126</f>
        <v>235440090</v>
      </c>
      <c r="K126" s="7"/>
      <c r="L126" s="7"/>
      <c r="M126" s="7"/>
      <c r="N126" s="7">
        <f>IF(Formula!$B$3=TRUE,I126/POWER(1+$H$18,D126-1))+IF(Formula!$B$4=TRUE,I126/POWER(1+$H$18,D126))</f>
        <v>846103.40224839607</v>
      </c>
    </row>
    <row r="127" spans="3:14" ht="12.75">
      <c r="C127" s="3">
        <v>99</v>
      </c>
      <c r="D127" s="3">
        <v>99</v>
      </c>
      <c r="E127" s="6">
        <v>45638</v>
      </c>
      <c r="F127" s="8">
        <v>1</v>
      </c>
      <c r="G127" s="3"/>
      <c r="H127" s="7"/>
      <c r="I127" s="60">
        <v>1165545</v>
      </c>
      <c r="J127" s="8">
        <f>SUM(I127:$I$329)-I127</f>
        <v>234274545</v>
      </c>
      <c r="K127" s="7"/>
      <c r="L127" s="7"/>
      <c r="M127" s="7"/>
      <c r="N127" s="7">
        <f>IF(Formula!$B$3=TRUE,I127/POWER(1+$H$18,D127-1))+IF(Formula!$B$4=TRUE,I127/POWER(1+$H$18,D127))</f>
        <v>843342.51829622977</v>
      </c>
    </row>
    <row r="128" spans="3:14" ht="12.75">
      <c r="C128" s="3">
        <v>100</v>
      </c>
      <c r="D128" s="3">
        <v>100</v>
      </c>
      <c r="E128" s="6">
        <v>45669</v>
      </c>
      <c r="F128" s="8">
        <v>1</v>
      </c>
      <c r="G128" s="3"/>
      <c r="H128" s="7"/>
      <c r="I128" s="60">
        <v>1165545</v>
      </c>
      <c r="J128" s="8">
        <f>SUM(I128:$I$329)-I128</f>
        <v>233109000</v>
      </c>
      <c r="K128" s="7"/>
      <c r="L128" s="7"/>
      <c r="M128" s="7"/>
      <c r="N128" s="7">
        <f>IF(Formula!$B$3=TRUE,I128/POWER(1+$H$18,D128-1))+IF(Formula!$B$4=TRUE,I128/POWER(1+$H$18,D128))</f>
        <v>840590.64326682303</v>
      </c>
    </row>
    <row r="129" spans="3:14" ht="12.75">
      <c r="C129" s="3">
        <v>101</v>
      </c>
      <c r="D129" s="3">
        <v>101</v>
      </c>
      <c r="E129" s="6">
        <v>45700</v>
      </c>
      <c r="F129" s="8">
        <v>1</v>
      </c>
      <c r="G129" s="3"/>
      <c r="H129" s="7"/>
      <c r="I129" s="60">
        <v>1165545</v>
      </c>
      <c r="J129" s="8">
        <f>SUM(I129:$I$329)-I129</f>
        <v>231943455</v>
      </c>
      <c r="K129" s="7"/>
      <c r="L129" s="7"/>
      <c r="M129" s="7"/>
      <c r="N129" s="7">
        <f>IF(Formula!$B$3=TRUE,I129/POWER(1+$H$18,D129-1))+IF(Formula!$B$4=TRUE,I129/POWER(1+$H$18,D129))</f>
        <v>837847.74776354386</v>
      </c>
    </row>
    <row r="130" spans="3:14" ht="12.75">
      <c r="C130" s="3">
        <v>102</v>
      </c>
      <c r="D130" s="3">
        <v>102</v>
      </c>
      <c r="E130" s="6">
        <v>45728</v>
      </c>
      <c r="F130" s="8">
        <v>1</v>
      </c>
      <c r="G130" s="3"/>
      <c r="H130" s="7"/>
      <c r="I130" s="60">
        <v>1165545</v>
      </c>
      <c r="J130" s="8">
        <f>SUM(I130:$I$329)-I130</f>
        <v>230777910</v>
      </c>
      <c r="K130" s="7"/>
      <c r="L130" s="7"/>
      <c r="M130" s="7"/>
      <c r="N130" s="7">
        <f>IF(Formula!$B$3=TRUE,I130/POWER(1+$H$18,D130-1))+IF(Formula!$B$4=TRUE,I130/POWER(1+$H$18,D130))</f>
        <v>835113.80248568289</v>
      </c>
    </row>
    <row r="131" spans="3:14" ht="12.75">
      <c r="C131" s="3">
        <v>103</v>
      </c>
      <c r="D131" s="3">
        <v>103</v>
      </c>
      <c r="E131" s="6">
        <v>45759</v>
      </c>
      <c r="F131" s="8">
        <v>1</v>
      </c>
      <c r="G131" s="3"/>
      <c r="H131" s="7"/>
      <c r="I131" s="60">
        <v>1165545</v>
      </c>
      <c r="J131" s="8">
        <f>SUM(I131:$I$329)-I131</f>
        <v>229612365</v>
      </c>
      <c r="K131" s="7"/>
      <c r="L131" s="7"/>
      <c r="M131" s="7"/>
      <c r="N131" s="7">
        <f>IF(Formula!$B$3=TRUE,I131/POWER(1+$H$18,D131-1))+IF(Formula!$B$4=TRUE,I131/POWER(1+$H$18,D131))</f>
        <v>832388.77822814148</v>
      </c>
    </row>
    <row r="132" spans="3:14" ht="12.75">
      <c r="C132" s="3">
        <v>104</v>
      </c>
      <c r="D132" s="3">
        <v>104</v>
      </c>
      <c r="E132" s="6">
        <v>45789</v>
      </c>
      <c r="F132" s="8">
        <v>1</v>
      </c>
      <c r="G132" s="3"/>
      <c r="H132" s="7"/>
      <c r="I132" s="60">
        <v>1165545</v>
      </c>
      <c r="J132" s="8">
        <f>SUM(I132:$I$329)-I132</f>
        <v>228446820</v>
      </c>
      <c r="K132" s="7"/>
      <c r="L132" s="7"/>
      <c r="M132" s="7"/>
      <c r="N132" s="7">
        <f>IF(Formula!$B$3=TRUE,I132/POWER(1+$H$18,D132-1))+IF(Formula!$B$4=TRUE,I132/POWER(1+$H$18,D132))</f>
        <v>829672.64588111837</v>
      </c>
    </row>
    <row r="133" spans="3:14" ht="12.75">
      <c r="C133" s="3">
        <v>105</v>
      </c>
      <c r="D133" s="3">
        <v>105</v>
      </c>
      <c r="E133" s="6">
        <v>45820</v>
      </c>
      <c r="F133" s="8">
        <v>1</v>
      </c>
      <c r="G133" s="3"/>
      <c r="H133" s="7"/>
      <c r="I133" s="60">
        <v>1165545</v>
      </c>
      <c r="J133" s="8">
        <f>SUM(I133:$I$329)-I133</f>
        <v>227281275</v>
      </c>
      <c r="K133" s="7"/>
      <c r="L133" s="7"/>
      <c r="M133" s="7"/>
      <c r="N133" s="7">
        <f>IF(Formula!$B$3=TRUE,I133/POWER(1+$H$18,D133-1))+IF(Formula!$B$4=TRUE,I133/POWER(1+$H$18,D133))</f>
        <v>826965.37642979901</v>
      </c>
    </row>
    <row r="134" spans="3:14" ht="12.75">
      <c r="C134" s="3">
        <v>106</v>
      </c>
      <c r="D134" s="3">
        <v>106</v>
      </c>
      <c r="E134" s="6">
        <v>45850</v>
      </c>
      <c r="F134" s="8">
        <v>1</v>
      </c>
      <c r="G134" s="3"/>
      <c r="H134" s="7"/>
      <c r="I134" s="60">
        <v>1165545</v>
      </c>
      <c r="J134" s="8">
        <f>SUM(I134:$I$329)-I134</f>
        <v>226115730</v>
      </c>
      <c r="K134" s="7"/>
      <c r="L134" s="7"/>
      <c r="M134" s="7"/>
      <c r="N134" s="7">
        <f>IF(Formula!$B$3=TRUE,I134/POWER(1+$H$18,D134-1))+IF(Formula!$B$4=TRUE,I134/POWER(1+$H$18,D134))</f>
        <v>824266.94095404656</v>
      </c>
    </row>
    <row r="135" spans="3:14" ht="12.75">
      <c r="C135" s="3">
        <v>107</v>
      </c>
      <c r="D135" s="3">
        <v>107</v>
      </c>
      <c r="E135" s="6">
        <v>45881</v>
      </c>
      <c r="F135" s="8">
        <v>1</v>
      </c>
      <c r="G135" s="3"/>
      <c r="H135" s="7"/>
      <c r="I135" s="60">
        <v>1165545</v>
      </c>
      <c r="J135" s="8">
        <f>SUM(I135:$I$329)-I135</f>
        <v>224950185</v>
      </c>
      <c r="K135" s="7"/>
      <c r="L135" s="7"/>
      <c r="M135" s="7"/>
      <c r="N135" s="7">
        <f>IF(Formula!$B$3=TRUE,I135/POWER(1+$H$18,D135-1))+IF(Formula!$B$4=TRUE,I135/POWER(1+$H$18,D135))</f>
        <v>821577.3106280911</v>
      </c>
    </row>
    <row r="136" spans="3:14" ht="12.75">
      <c r="C136" s="3">
        <v>108</v>
      </c>
      <c r="D136" s="3">
        <v>108</v>
      </c>
      <c r="E136" s="6">
        <v>45912</v>
      </c>
      <c r="F136" s="8">
        <v>1</v>
      </c>
      <c r="G136" s="3"/>
      <c r="H136" s="7"/>
      <c r="I136" s="60">
        <v>1165545</v>
      </c>
      <c r="J136" s="8">
        <f>SUM(I136:$I$329)-I136</f>
        <v>223784640</v>
      </c>
      <c r="K136" s="7"/>
      <c r="L136" s="7"/>
      <c r="M136" s="7"/>
      <c r="N136" s="7">
        <f>IF(Formula!$B$3=TRUE,I136/POWER(1+$H$18,D136-1))+IF(Formula!$B$4=TRUE,I136/POWER(1+$H$18,D136))</f>
        <v>818896.45672022447</v>
      </c>
    </row>
    <row r="137" spans="3:14" ht="12.75">
      <c r="C137" s="3">
        <v>109</v>
      </c>
      <c r="D137" s="3">
        <v>109</v>
      </c>
      <c r="E137" s="6">
        <v>45942</v>
      </c>
      <c r="F137" s="8">
        <v>1</v>
      </c>
      <c r="G137" s="3"/>
      <c r="H137" s="7"/>
      <c r="I137" s="60">
        <v>1165545</v>
      </c>
      <c r="J137" s="8">
        <f>SUM(I137:$I$329)-I137</f>
        <v>222619095</v>
      </c>
      <c r="K137" s="7"/>
      <c r="L137" s="7"/>
      <c r="M137" s="7"/>
      <c r="N137" s="7">
        <f>IF(Formula!$B$3=TRUE,I137/POWER(1+$H$18,D137-1))+IF(Formula!$B$4=TRUE,I137/POWER(1+$H$18,D137))</f>
        <v>816224.3505924904</v>
      </c>
    </row>
    <row r="138" spans="3:14" ht="12.75">
      <c r="C138" s="3">
        <v>110</v>
      </c>
      <c r="D138" s="3">
        <v>110</v>
      </c>
      <c r="E138" s="6">
        <v>45973</v>
      </c>
      <c r="F138" s="8">
        <v>1</v>
      </c>
      <c r="G138" s="3"/>
      <c r="H138" s="7"/>
      <c r="I138" s="60">
        <v>1165545</v>
      </c>
      <c r="J138" s="8">
        <f>SUM(I138:$I$329)-I138</f>
        <v>221453550</v>
      </c>
      <c r="K138" s="7"/>
      <c r="L138" s="7"/>
      <c r="M138" s="7"/>
      <c r="N138" s="7">
        <f>IF(Formula!$B$3=TRUE,I138/POWER(1+$H$18,D138-1))+IF(Formula!$B$4=TRUE,I138/POWER(1+$H$18,D138))</f>
        <v>813560.96370038018</v>
      </c>
    </row>
    <row r="139" spans="3:14" ht="12.75">
      <c r="C139" s="3">
        <v>111</v>
      </c>
      <c r="D139" s="3">
        <v>111</v>
      </c>
      <c r="E139" s="6">
        <v>46003</v>
      </c>
      <c r="F139" s="8">
        <v>1</v>
      </c>
      <c r="G139" s="3"/>
      <c r="H139" s="7"/>
      <c r="I139" s="60">
        <v>1165545</v>
      </c>
      <c r="J139" s="8">
        <f>SUM(I139:$I$329)-I139</f>
        <v>220288005</v>
      </c>
      <c r="K139" s="7"/>
      <c r="L139" s="7"/>
      <c r="M139" s="7"/>
      <c r="N139" s="7">
        <f>IF(Formula!$B$3=TRUE,I139/POWER(1+$H$18,D139-1))+IF(Formula!$B$4=TRUE,I139/POWER(1+$H$18,D139))</f>
        <v>810906.26759252814</v>
      </c>
    </row>
    <row r="140" spans="3:14" ht="12.75">
      <c r="C140" s="3">
        <v>112</v>
      </c>
      <c r="D140" s="3">
        <v>112</v>
      </c>
      <c r="E140" s="6">
        <v>46034</v>
      </c>
      <c r="F140" s="8">
        <v>1</v>
      </c>
      <c r="G140" s="3"/>
      <c r="H140" s="7"/>
      <c r="I140" s="60">
        <v>1165545</v>
      </c>
      <c r="J140" s="8">
        <f>SUM(I140:$I$329)-I140</f>
        <v>219122460</v>
      </c>
      <c r="K140" s="7"/>
      <c r="L140" s="7"/>
      <c r="M140" s="7"/>
      <c r="N140" s="7">
        <f>IF(Formula!$B$3=TRUE,I140/POWER(1+$H$18,D140-1))+IF(Formula!$B$4=TRUE,I140/POWER(1+$H$18,D140))</f>
        <v>808260.23391040636</v>
      </c>
    </row>
    <row r="141" spans="3:14" ht="12.75">
      <c r="C141" s="3">
        <v>113</v>
      </c>
      <c r="D141" s="3">
        <v>113</v>
      </c>
      <c r="E141" s="6">
        <v>46065</v>
      </c>
      <c r="F141" s="8">
        <v>1</v>
      </c>
      <c r="G141" s="3"/>
      <c r="H141" s="7"/>
      <c r="I141" s="60">
        <v>1165545</v>
      </c>
      <c r="J141" s="8">
        <f>SUM(I141:$I$329)-I141</f>
        <v>217956915</v>
      </c>
      <c r="K141" s="7"/>
      <c r="L141" s="7"/>
      <c r="M141" s="7"/>
      <c r="N141" s="7">
        <f>IF(Formula!$B$3=TRUE,I141/POWER(1+$H$18,D141-1))+IF(Formula!$B$4=TRUE,I141/POWER(1+$H$18,D141))</f>
        <v>805622.83438802231</v>
      </c>
    </row>
    <row r="142" spans="3:14" ht="12.75">
      <c r="C142" s="3">
        <v>114</v>
      </c>
      <c r="D142" s="3">
        <v>114</v>
      </c>
      <c r="E142" s="6">
        <v>46093</v>
      </c>
      <c r="F142" s="8">
        <v>1</v>
      </c>
      <c r="G142" s="3"/>
      <c r="H142" s="7"/>
      <c r="I142" s="60">
        <v>1165545</v>
      </c>
      <c r="J142" s="8">
        <f>SUM(I142:$I$329)-I142</f>
        <v>216791370</v>
      </c>
      <c r="K142" s="7"/>
      <c r="L142" s="7"/>
      <c r="M142" s="7"/>
      <c r="N142" s="7">
        <f>IF(Formula!$B$3=TRUE,I142/POWER(1+$H$18,D142-1))+IF(Formula!$B$4=TRUE,I142/POWER(1+$H$18,D142))</f>
        <v>802994.04085161781</v>
      </c>
    </row>
    <row r="143" spans="3:14" ht="12.75">
      <c r="C143" s="3">
        <v>115</v>
      </c>
      <c r="D143" s="3">
        <v>115</v>
      </c>
      <c r="E143" s="6">
        <v>46124</v>
      </c>
      <c r="F143" s="8">
        <v>1</v>
      </c>
      <c r="G143" s="3"/>
      <c r="H143" s="7"/>
      <c r="I143" s="60">
        <v>1165545</v>
      </c>
      <c r="J143" s="8">
        <f>SUM(I143:$I$329)-I143</f>
        <v>215625825</v>
      </c>
      <c r="K143" s="7"/>
      <c r="L143" s="7"/>
      <c r="M143" s="7"/>
      <c r="N143" s="7">
        <f>IF(Formula!$B$3=TRUE,I143/POWER(1+$H$18,D143-1))+IF(Formula!$B$4=TRUE,I143/POWER(1+$H$18,D143))</f>
        <v>800373.82521936658</v>
      </c>
    </row>
    <row r="144" spans="3:14" ht="12.75">
      <c r="C144" s="3">
        <v>116</v>
      </c>
      <c r="D144" s="3">
        <v>116</v>
      </c>
      <c r="E144" s="6">
        <v>46154</v>
      </c>
      <c r="F144" s="8">
        <v>1</v>
      </c>
      <c r="G144" s="3"/>
      <c r="H144" s="7"/>
      <c r="I144" s="60">
        <v>1165545</v>
      </c>
      <c r="J144" s="8">
        <f>SUM(I144:$I$329)-I144</f>
        <v>214460280</v>
      </c>
      <c r="K144" s="7"/>
      <c r="L144" s="7"/>
      <c r="M144" s="7"/>
      <c r="N144" s="7">
        <f>IF(Formula!$B$3=TRUE,I144/POWER(1+$H$18,D144-1))+IF(Formula!$B$4=TRUE,I144/POWER(1+$H$18,D144))</f>
        <v>797762.15950107493</v>
      </c>
    </row>
    <row r="145" spans="3:14" ht="12.75">
      <c r="C145" s="3">
        <v>117</v>
      </c>
      <c r="D145" s="3">
        <v>117</v>
      </c>
      <c r="E145" s="6">
        <v>46185</v>
      </c>
      <c r="F145" s="8">
        <v>1</v>
      </c>
      <c r="G145" s="3"/>
      <c r="H145" s="7"/>
      <c r="I145" s="60">
        <v>1165545</v>
      </c>
      <c r="J145" s="8">
        <f>SUM(I145:$I$329)-I145</f>
        <v>213294735</v>
      </c>
      <c r="K145" s="7"/>
      <c r="L145" s="7"/>
      <c r="M145" s="7"/>
      <c r="N145" s="7">
        <f>IF(Formula!$B$3=TRUE,I145/POWER(1+$H$18,D145-1))+IF(Formula!$B$4=TRUE,I145/POWER(1+$H$18,D145))</f>
        <v>795159.01579788327</v>
      </c>
    </row>
    <row r="146" spans="3:14" ht="12.75">
      <c r="C146" s="3">
        <v>118</v>
      </c>
      <c r="D146" s="3">
        <v>118</v>
      </c>
      <c r="E146" s="6">
        <v>46215</v>
      </c>
      <c r="F146" s="8">
        <v>1</v>
      </c>
      <c r="G146" s="3"/>
      <c r="H146" s="7"/>
      <c r="I146" s="60">
        <v>1165545</v>
      </c>
      <c r="J146" s="8">
        <f>SUM(I146:$I$329)-I146</f>
        <v>212129190</v>
      </c>
      <c r="K146" s="7"/>
      <c r="L146" s="7"/>
      <c r="M146" s="7"/>
      <c r="N146" s="7">
        <f>IF(Formula!$B$3=TRUE,I146/POWER(1+$H$18,D146-1))+IF(Formula!$B$4=TRUE,I146/POWER(1+$H$18,D146))</f>
        <v>792564.36630196718</v>
      </c>
    </row>
    <row r="147" spans="3:14" ht="12.75">
      <c r="C147" s="3">
        <v>119</v>
      </c>
      <c r="D147" s="3">
        <v>119</v>
      </c>
      <c r="E147" s="6">
        <v>46246</v>
      </c>
      <c r="F147" s="8">
        <v>1</v>
      </c>
      <c r="G147" s="3"/>
      <c r="H147" s="7"/>
      <c r="I147" s="60">
        <v>1165545</v>
      </c>
      <c r="J147" s="8">
        <f>SUM(I147:$I$329)-I147</f>
        <v>210963645</v>
      </c>
      <c r="K147" s="7"/>
      <c r="L147" s="7"/>
      <c r="M147" s="7"/>
      <c r="N147" s="7">
        <f>IF(Formula!$B$3=TRUE,I147/POWER(1+$H$18,D147-1))+IF(Formula!$B$4=TRUE,I147/POWER(1+$H$18,D147))</f>
        <v>789978.18329624098</v>
      </c>
    </row>
    <row r="148" spans="3:14" ht="12.75">
      <c r="C148" s="3">
        <v>120</v>
      </c>
      <c r="D148" s="3">
        <v>120</v>
      </c>
      <c r="E148" s="6">
        <v>46277</v>
      </c>
      <c r="F148" s="8">
        <v>1</v>
      </c>
      <c r="G148" s="3"/>
      <c r="H148" s="7"/>
      <c r="I148" s="60">
        <v>1165545</v>
      </c>
      <c r="J148" s="8">
        <f>SUM(I148:$I$329)-I148</f>
        <v>209798100</v>
      </c>
      <c r="K148" s="7"/>
      <c r="L148" s="7"/>
      <c r="M148" s="7"/>
      <c r="N148" s="7">
        <f>IF(Formula!$B$3=TRUE,I148/POWER(1+$H$18,D148-1))+IF(Formula!$B$4=TRUE,I148/POWER(1+$H$18,D148))</f>
        <v>787400.43915406149</v>
      </c>
    </row>
    <row r="149" spans="3:14" ht="12.75">
      <c r="C149" s="3">
        <v>121</v>
      </c>
      <c r="D149" s="3">
        <v>121</v>
      </c>
      <c r="E149" s="6">
        <v>46307</v>
      </c>
      <c r="F149" s="8">
        <v>1</v>
      </c>
      <c r="G149" s="3"/>
      <c r="H149" s="7"/>
      <c r="I149" s="60">
        <v>1165545</v>
      </c>
      <c r="J149" s="8">
        <f>SUM(I149:$I$329)-I149</f>
        <v>208632555</v>
      </c>
      <c r="K149" s="7"/>
      <c r="L149" s="7"/>
      <c r="M149" s="7"/>
      <c r="N149" s="7">
        <f>IF(Formula!$B$3=TRUE,I149/POWER(1+$H$18,D149-1))+IF(Formula!$B$4=TRUE,I149/POWER(1+$H$18,D149))</f>
        <v>784831.10633893253</v>
      </c>
    </row>
    <row r="150" spans="3:14" ht="12.75">
      <c r="C150" s="3">
        <v>122</v>
      </c>
      <c r="D150" s="3">
        <v>122</v>
      </c>
      <c r="E150" s="6">
        <v>46338</v>
      </c>
      <c r="F150" s="8">
        <v>1</v>
      </c>
      <c r="G150" s="3"/>
      <c r="H150" s="7"/>
      <c r="I150" s="60">
        <v>1165545</v>
      </c>
      <c r="J150" s="8">
        <f>SUM(I150:$I$329)-I150</f>
        <v>207467010</v>
      </c>
      <c r="K150" s="7"/>
      <c r="L150" s="7"/>
      <c r="M150" s="7"/>
      <c r="N150" s="7">
        <f>IF(Formula!$B$3=TRUE,I150/POWER(1+$H$18,D150-1))+IF(Formula!$B$4=TRUE,I150/POWER(1+$H$18,D150))</f>
        <v>782270.15740421147</v>
      </c>
    </row>
    <row r="151" spans="3:14" ht="12.75">
      <c r="C151" s="3">
        <v>123</v>
      </c>
      <c r="D151" s="3">
        <v>123</v>
      </c>
      <c r="E151" s="6">
        <v>46368</v>
      </c>
      <c r="F151" s="8">
        <v>1</v>
      </c>
      <c r="G151" s="3"/>
      <c r="H151" s="7"/>
      <c r="I151" s="60">
        <v>1165545</v>
      </c>
      <c r="J151" s="8">
        <f>SUM(I151:$I$329)-I151</f>
        <v>206301465</v>
      </c>
      <c r="K151" s="7"/>
      <c r="L151" s="7"/>
      <c r="M151" s="7"/>
      <c r="N151" s="7">
        <f>IF(Formula!$B$3=TRUE,I151/POWER(1+$H$18,D151-1))+IF(Formula!$B$4=TRUE,I151/POWER(1+$H$18,D151))</f>
        <v>779717.56499281502</v>
      </c>
    </row>
    <row r="152" spans="3:14" ht="12.75">
      <c r="C152" s="3">
        <v>124</v>
      </c>
      <c r="D152" s="3">
        <v>124</v>
      </c>
      <c r="E152" s="6">
        <v>46399</v>
      </c>
      <c r="F152" s="8">
        <v>1</v>
      </c>
      <c r="G152" s="3"/>
      <c r="H152" s="7"/>
      <c r="I152" s="60">
        <v>1165545</v>
      </c>
      <c r="J152" s="8">
        <f>SUM(I152:$I$329)-I152</f>
        <v>205135920</v>
      </c>
      <c r="K152" s="7"/>
      <c r="L152" s="7"/>
      <c r="M152" s="7"/>
      <c r="N152" s="7">
        <f>IF(Formula!$B$3=TRUE,I152/POWER(1+$H$18,D152-1))+IF(Formula!$B$4=TRUE,I152/POWER(1+$H$18,D152))</f>
        <v>777173.30183692893</v>
      </c>
    </row>
    <row r="153" spans="3:14" ht="12.75">
      <c r="C153" s="3">
        <v>125</v>
      </c>
      <c r="D153" s="3">
        <v>125</v>
      </c>
      <c r="E153" s="6">
        <v>46430</v>
      </c>
      <c r="F153" s="8">
        <v>1</v>
      </c>
      <c r="G153" s="3"/>
      <c r="H153" s="7"/>
      <c r="I153" s="60">
        <v>1165545</v>
      </c>
      <c r="J153" s="8">
        <f>SUM(I153:$I$329)-I153</f>
        <v>203970375</v>
      </c>
      <c r="K153" s="7"/>
      <c r="L153" s="7"/>
      <c r="M153" s="7"/>
      <c r="N153" s="7">
        <f>IF(Formula!$B$3=TRUE,I153/POWER(1+$H$18,D153-1))+IF(Formula!$B$4=TRUE,I153/POWER(1+$H$18,D153))</f>
        <v>774637.34075771342</v>
      </c>
    </row>
    <row r="154" spans="3:14" ht="12.75">
      <c r="C154" s="3">
        <v>126</v>
      </c>
      <c r="D154" s="3">
        <v>126</v>
      </c>
      <c r="E154" s="6">
        <v>46458</v>
      </c>
      <c r="F154" s="8">
        <v>1</v>
      </c>
      <c r="G154" s="3"/>
      <c r="H154" s="7"/>
      <c r="I154" s="60">
        <v>1165545</v>
      </c>
      <c r="J154" s="8">
        <f>SUM(I154:$I$329)-I154</f>
        <v>202804830</v>
      </c>
      <c r="K154" s="7"/>
      <c r="L154" s="7"/>
      <c r="M154" s="7"/>
      <c r="N154" s="7">
        <f>IF(Formula!$B$3=TRUE,I154/POWER(1+$H$18,D154-1))+IF(Formula!$B$4=TRUE,I154/POWER(1+$H$18,D154))</f>
        <v>772109.65466501669</v>
      </c>
    </row>
    <row r="155" spans="3:14" ht="12.75">
      <c r="C155" s="3">
        <v>127</v>
      </c>
      <c r="D155" s="3">
        <v>127</v>
      </c>
      <c r="E155" s="6">
        <v>46489</v>
      </c>
      <c r="F155" s="8">
        <v>1</v>
      </c>
      <c r="G155" s="3"/>
      <c r="H155" s="7"/>
      <c r="I155" s="60">
        <v>1165545</v>
      </c>
      <c r="J155" s="8">
        <f>SUM(I155:$I$329)-I155</f>
        <v>201639285</v>
      </c>
      <c r="K155" s="7"/>
      <c r="L155" s="7"/>
      <c r="M155" s="7"/>
      <c r="N155" s="7">
        <f>IF(Formula!$B$3=TRUE,I155/POWER(1+$H$18,D155-1))+IF(Formula!$B$4=TRUE,I155/POWER(1+$H$18,D155))</f>
        <v>769590.2165570826</v>
      </c>
    </row>
    <row r="156" spans="3:14" ht="12.75">
      <c r="C156" s="3">
        <v>128</v>
      </c>
      <c r="D156" s="3">
        <v>128</v>
      </c>
      <c r="E156" s="6">
        <v>46519</v>
      </c>
      <c r="F156" s="8">
        <v>1</v>
      </c>
      <c r="G156" s="3"/>
      <c r="H156" s="7"/>
      <c r="I156" s="60">
        <v>1165545</v>
      </c>
      <c r="J156" s="8">
        <f>SUM(I156:$I$329)-I156</f>
        <v>200473740</v>
      </c>
      <c r="K156" s="7"/>
      <c r="L156" s="7"/>
      <c r="M156" s="7"/>
      <c r="N156" s="7">
        <f>IF(Formula!$B$3=TRUE,I156/POWER(1+$H$18,D156-1))+IF(Formula!$B$4=TRUE,I156/POWER(1+$H$18,D156))</f>
        <v>767078.99952026398</v>
      </c>
    </row>
    <row r="157" spans="3:14" ht="12.75">
      <c r="C157" s="3">
        <v>129</v>
      </c>
      <c r="D157" s="3">
        <v>129</v>
      </c>
      <c r="E157" s="6">
        <v>46550</v>
      </c>
      <c r="F157" s="8">
        <v>1</v>
      </c>
      <c r="G157" s="3"/>
      <c r="H157" s="7"/>
      <c r="I157" s="60">
        <v>1165545</v>
      </c>
      <c r="J157" s="8">
        <f>SUM(I157:$I$329)-I157</f>
        <v>199308195</v>
      </c>
      <c r="K157" s="7"/>
      <c r="L157" s="7"/>
      <c r="M157" s="7"/>
      <c r="N157" s="7">
        <f>IF(Formula!$B$3=TRUE,I157/POWER(1+$H$18,D157-1))+IF(Formula!$B$4=TRUE,I157/POWER(1+$H$18,D157))</f>
        <v>764575.97672873351</v>
      </c>
    </row>
    <row r="158" spans="3:14" ht="12.75">
      <c r="C158" s="3">
        <v>130</v>
      </c>
      <c r="D158" s="3">
        <v>130</v>
      </c>
      <c r="E158" s="6">
        <v>46580</v>
      </c>
      <c r="F158" s="8">
        <v>1</v>
      </c>
      <c r="G158" s="3"/>
      <c r="H158" s="7"/>
      <c r="I158" s="60">
        <v>1165545</v>
      </c>
      <c r="J158" s="8">
        <f>SUM(I158:$I$329)-I158</f>
        <v>198142650</v>
      </c>
      <c r="K158" s="7"/>
      <c r="L158" s="7"/>
      <c r="M158" s="7"/>
      <c r="N158" s="7">
        <f>IF(Formula!$B$3=TRUE,I158/POWER(1+$H$18,D158-1))+IF(Formula!$B$4=TRUE,I158/POWER(1+$H$18,D158))</f>
        <v>762081.12144419889</v>
      </c>
    </row>
    <row r="159" spans="3:14" ht="12.75">
      <c r="C159" s="3">
        <v>131</v>
      </c>
      <c r="D159" s="3">
        <v>131</v>
      </c>
      <c r="E159" s="6">
        <v>46611</v>
      </c>
      <c r="F159" s="8">
        <v>1</v>
      </c>
      <c r="G159" s="3"/>
      <c r="H159" s="7"/>
      <c r="I159" s="60">
        <v>1165545</v>
      </c>
      <c r="J159" s="8">
        <f>SUM(I159:$I$329)-I159</f>
        <v>196977105</v>
      </c>
      <c r="K159" s="7"/>
      <c r="L159" s="7"/>
      <c r="M159" s="7"/>
      <c r="N159" s="7">
        <f>IF(Formula!$B$3=TRUE,I159/POWER(1+$H$18,D159-1))+IF(Formula!$B$4=TRUE,I159/POWER(1+$H$18,D159))</f>
        <v>759594.40701561607</v>
      </c>
    </row>
    <row r="160" spans="3:14" ht="12.75">
      <c r="C160" s="3">
        <v>132</v>
      </c>
      <c r="D160" s="3">
        <v>132</v>
      </c>
      <c r="E160" s="6">
        <v>46642</v>
      </c>
      <c r="F160" s="8">
        <v>1</v>
      </c>
      <c r="G160" s="3"/>
      <c r="H160" s="7"/>
      <c r="I160" s="60">
        <v>1165545</v>
      </c>
      <c r="J160" s="8">
        <f>SUM(I160:$I$329)-I160</f>
        <v>195811560</v>
      </c>
      <c r="K160" s="7"/>
      <c r="L160" s="7"/>
      <c r="M160" s="7"/>
      <c r="N160" s="7">
        <f>IF(Formula!$B$3=TRUE,I160/POWER(1+$H$18,D160-1))+IF(Formula!$B$4=TRUE,I160/POWER(1+$H$18,D160))</f>
        <v>757115.80687890493</v>
      </c>
    </row>
    <row r="161" spans="3:14" ht="12.75">
      <c r="C161" s="3">
        <v>133</v>
      </c>
      <c r="D161" s="3">
        <v>133</v>
      </c>
      <c r="E161" s="6">
        <v>46672</v>
      </c>
      <c r="F161" s="8">
        <v>1</v>
      </c>
      <c r="G161" s="3"/>
      <c r="H161" s="7"/>
      <c r="I161" s="60">
        <v>1165545</v>
      </c>
      <c r="J161" s="8">
        <f>SUM(I161:$I$329)-I161</f>
        <v>194646015</v>
      </c>
      <c r="K161" s="7"/>
      <c r="L161" s="7"/>
      <c r="M161" s="7"/>
      <c r="N161" s="7">
        <f>IF(Formula!$B$3=TRUE,I161/POWER(1+$H$18,D161-1))+IF(Formula!$B$4=TRUE,I161/POWER(1+$H$18,D161))</f>
        <v>754645.29455666558</v>
      </c>
    </row>
    <row r="162" spans="3:14" ht="12.75">
      <c r="C162" s="3">
        <v>134</v>
      </c>
      <c r="D162" s="3">
        <v>134</v>
      </c>
      <c r="E162" s="6">
        <v>46703</v>
      </c>
      <c r="F162" s="8">
        <v>1</v>
      </c>
      <c r="G162" s="3"/>
      <c r="H162" s="7"/>
      <c r="I162" s="60">
        <v>1165545</v>
      </c>
      <c r="J162" s="8">
        <f>SUM(I162:$I$329)-I162</f>
        <v>193480470</v>
      </c>
      <c r="K162" s="7"/>
      <c r="L162" s="7"/>
      <c r="M162" s="7"/>
      <c r="N162" s="7">
        <f>IF(Formula!$B$3=TRUE,I162/POWER(1+$H$18,D162-1))+IF(Formula!$B$4=TRUE,I162/POWER(1+$H$18,D162))</f>
        <v>752182.84365789522</v>
      </c>
    </row>
    <row r="163" spans="3:14" ht="12.75">
      <c r="C163" s="3">
        <v>135</v>
      </c>
      <c r="D163" s="3">
        <v>135</v>
      </c>
      <c r="E163" s="6">
        <v>46733</v>
      </c>
      <c r="F163" s="8">
        <v>1</v>
      </c>
      <c r="G163" s="3"/>
      <c r="H163" s="7"/>
      <c r="I163" s="60">
        <v>1165545</v>
      </c>
      <c r="J163" s="8">
        <f>SUM(I163:$I$329)-I163</f>
        <v>192314925</v>
      </c>
      <c r="K163" s="7"/>
      <c r="L163" s="7"/>
      <c r="M163" s="7"/>
      <c r="N163" s="7">
        <f>IF(Formula!$B$3=TRUE,I163/POWER(1+$H$18,D163-1))+IF(Formula!$B$4=TRUE,I163/POWER(1+$H$18,D163))</f>
        <v>749728.42787770648</v>
      </c>
    </row>
    <row r="164" spans="3:14" ht="12.75">
      <c r="C164" s="3">
        <v>136</v>
      </c>
      <c r="D164" s="3">
        <v>136</v>
      </c>
      <c r="E164" s="6">
        <v>46764</v>
      </c>
      <c r="F164" s="8">
        <v>1</v>
      </c>
      <c r="G164" s="3"/>
      <c r="H164" s="7"/>
      <c r="I164" s="60">
        <v>1165545</v>
      </c>
      <c r="J164" s="8">
        <f>SUM(I164:$I$329)-I164</f>
        <v>191149380</v>
      </c>
      <c r="K164" s="7"/>
      <c r="L164" s="7"/>
      <c r="M164" s="7"/>
      <c r="N164" s="7">
        <f>IF(Formula!$B$3=TRUE,I164/POWER(1+$H$18,D164-1))+IF(Formula!$B$4=TRUE,I164/POWER(1+$H$18,D164))</f>
        <v>747282.02099704649</v>
      </c>
    </row>
    <row r="165" spans="3:14" ht="12.75">
      <c r="C165" s="3">
        <v>137</v>
      </c>
      <c r="D165" s="3">
        <v>137</v>
      </c>
      <c r="E165" s="6">
        <v>46795</v>
      </c>
      <c r="F165" s="8">
        <v>1</v>
      </c>
      <c r="G165" s="3"/>
      <c r="H165" s="7"/>
      <c r="I165" s="60">
        <v>1165545</v>
      </c>
      <c r="J165" s="8">
        <f>SUM(I165:$I$329)-I165</f>
        <v>189983835</v>
      </c>
      <c r="K165" s="7"/>
      <c r="L165" s="7"/>
      <c r="M165" s="7"/>
      <c r="N165" s="7">
        <f>IF(Formula!$B$3=TRUE,I165/POWER(1+$H$18,D165-1))+IF(Formula!$B$4=TRUE,I165/POWER(1+$H$18,D165))</f>
        <v>744843.5968824164</v>
      </c>
    </row>
    <row r="166" spans="3:14" ht="12.75">
      <c r="C166" s="3">
        <v>138</v>
      </c>
      <c r="D166" s="3">
        <v>138</v>
      </c>
      <c r="E166" s="6">
        <v>46824</v>
      </c>
      <c r="F166" s="8">
        <v>1</v>
      </c>
      <c r="G166" s="3"/>
      <c r="H166" s="7"/>
      <c r="I166" s="60">
        <v>1165545</v>
      </c>
      <c r="J166" s="8">
        <f>SUM(I166:$I$329)-I166</f>
        <v>188818290</v>
      </c>
      <c r="K166" s="7"/>
      <c r="L166" s="7"/>
      <c r="M166" s="7"/>
      <c r="N166" s="7">
        <f>IF(Formula!$B$3=TRUE,I166/POWER(1+$H$18,D166-1))+IF(Formula!$B$4=TRUE,I166/POWER(1+$H$18,D166))</f>
        <v>742413.12948559271</v>
      </c>
    </row>
    <row r="167" spans="3:14" ht="12.75">
      <c r="C167" s="3">
        <v>139</v>
      </c>
      <c r="D167" s="3">
        <v>139</v>
      </c>
      <c r="E167" s="6">
        <v>46855</v>
      </c>
      <c r="F167" s="8">
        <v>1</v>
      </c>
      <c r="G167" s="3"/>
      <c r="H167" s="7"/>
      <c r="I167" s="60">
        <v>1165545</v>
      </c>
      <c r="J167" s="8">
        <f>SUM(I167:$I$329)-I167</f>
        <v>187652745</v>
      </c>
      <c r="K167" s="7"/>
      <c r="L167" s="7"/>
      <c r="M167" s="7"/>
      <c r="N167" s="7">
        <f>IF(Formula!$B$3=TRUE,I167/POWER(1+$H$18,D167-1))+IF(Formula!$B$4=TRUE,I167/POWER(1+$H$18,D167))</f>
        <v>739990.59284334839</v>
      </c>
    </row>
    <row r="168" spans="3:14" ht="12.75">
      <c r="C168" s="3">
        <v>140</v>
      </c>
      <c r="D168" s="3">
        <v>140</v>
      </c>
      <c r="E168" s="6">
        <v>46885</v>
      </c>
      <c r="F168" s="8">
        <v>1</v>
      </c>
      <c r="G168" s="3"/>
      <c r="H168" s="7"/>
      <c r="I168" s="60">
        <v>1165545</v>
      </c>
      <c r="J168" s="8">
        <f>SUM(I168:$I$329)-I168</f>
        <v>186487200</v>
      </c>
      <c r="K168" s="7"/>
      <c r="L168" s="7"/>
      <c r="M168" s="7"/>
      <c r="N168" s="7">
        <f>IF(Formula!$B$3=TRUE,I168/POWER(1+$H$18,D168-1))+IF(Formula!$B$4=TRUE,I168/POWER(1+$H$18,D168))</f>
        <v>737575.9610771765</v>
      </c>
    </row>
    <row r="169" spans="3:14" ht="12.75">
      <c r="C169" s="3">
        <v>141</v>
      </c>
      <c r="D169" s="3">
        <v>141</v>
      </c>
      <c r="E169" s="6">
        <v>46916</v>
      </c>
      <c r="F169" s="8">
        <v>1</v>
      </c>
      <c r="G169" s="3"/>
      <c r="H169" s="7"/>
      <c r="I169" s="60">
        <v>1165545</v>
      </c>
      <c r="J169" s="8">
        <f>SUM(I169:$I$329)-I169</f>
        <v>185321655</v>
      </c>
      <c r="K169" s="7"/>
      <c r="L169" s="7"/>
      <c r="M169" s="7"/>
      <c r="N169" s="7">
        <f>IF(Formula!$B$3=TRUE,I169/POWER(1+$H$18,D169-1))+IF(Formula!$B$4=TRUE,I169/POWER(1+$H$18,D169))</f>
        <v>735169.20839301264</v>
      </c>
    </row>
    <row r="170" spans="3:14" ht="12.75">
      <c r="C170" s="3">
        <v>142</v>
      </c>
      <c r="D170" s="3">
        <v>142</v>
      </c>
      <c r="E170" s="6">
        <v>46946</v>
      </c>
      <c r="F170" s="8">
        <v>1</v>
      </c>
      <c r="G170" s="3"/>
      <c r="H170" s="7"/>
      <c r="I170" s="60">
        <v>1165545</v>
      </c>
      <c r="J170" s="8">
        <f>SUM(I170:$I$329)-I170</f>
        <v>184156110</v>
      </c>
      <c r="K170" s="7"/>
      <c r="L170" s="7"/>
      <c r="M170" s="7"/>
      <c r="N170" s="7">
        <f>IF(Formula!$B$3=TRUE,I170/POWER(1+$H$18,D170-1))+IF(Formula!$B$4=TRUE,I170/POWER(1+$H$18,D170))</f>
        <v>732770.30908096011</v>
      </c>
    </row>
    <row r="171" spans="3:14" ht="12.75">
      <c r="C171" s="3">
        <v>143</v>
      </c>
      <c r="D171" s="3">
        <v>143</v>
      </c>
      <c r="E171" s="6">
        <v>46977</v>
      </c>
      <c r="F171" s="8">
        <v>1</v>
      </c>
      <c r="G171" s="3"/>
      <c r="H171" s="7"/>
      <c r="I171" s="60">
        <v>1165545</v>
      </c>
      <c r="J171" s="8">
        <f>SUM(I171:$I$329)-I171</f>
        <v>182990565</v>
      </c>
      <c r="K171" s="7"/>
      <c r="L171" s="7"/>
      <c r="M171" s="7"/>
      <c r="N171" s="7">
        <f>IF(Formula!$B$3=TRUE,I171/POWER(1+$H$18,D171-1))+IF(Formula!$B$4=TRUE,I171/POWER(1+$H$18,D171))</f>
        <v>730379.23751501495</v>
      </c>
    </row>
    <row r="172" spans="3:14" ht="12.75">
      <c r="C172" s="3">
        <v>144</v>
      </c>
      <c r="D172" s="3">
        <v>144</v>
      </c>
      <c r="E172" s="6">
        <v>47008</v>
      </c>
      <c r="F172" s="8">
        <v>1</v>
      </c>
      <c r="G172" s="3"/>
      <c r="H172" s="7"/>
      <c r="I172" s="60">
        <v>1165545</v>
      </c>
      <c r="J172" s="8">
        <f>SUM(I172:$I$329)-I172</f>
        <v>181825020</v>
      </c>
      <c r="K172" s="7"/>
      <c r="L172" s="7"/>
      <c r="M172" s="7"/>
      <c r="N172" s="7">
        <f>IF(Formula!$B$3=TRUE,I172/POWER(1+$H$18,D172-1))+IF(Formula!$B$4=TRUE,I172/POWER(1+$H$18,D172))</f>
        <v>727995.96815279289</v>
      </c>
    </row>
    <row r="173" spans="3:14" ht="12.75">
      <c r="C173" s="3">
        <v>145</v>
      </c>
      <c r="D173" s="3">
        <v>145</v>
      </c>
      <c r="E173" s="6">
        <v>47038</v>
      </c>
      <c r="F173" s="8">
        <v>1</v>
      </c>
      <c r="G173" s="3"/>
      <c r="H173" s="7"/>
      <c r="I173" s="60">
        <v>1165545</v>
      </c>
      <c r="J173" s="8">
        <f>SUM(I173:$I$329)-I173</f>
        <v>180659475</v>
      </c>
      <c r="K173" s="7"/>
      <c r="L173" s="7"/>
      <c r="M173" s="7"/>
      <c r="N173" s="7">
        <f>IF(Formula!$B$3=TRUE,I173/POWER(1+$H$18,D173-1))+IF(Formula!$B$4=TRUE,I173/POWER(1+$H$18,D173))</f>
        <v>725620.47553525493</v>
      </c>
    </row>
    <row r="174" spans="3:14" ht="12.75">
      <c r="C174" s="3">
        <v>146</v>
      </c>
      <c r="D174" s="3">
        <v>146</v>
      </c>
      <c r="E174" s="6">
        <v>47069</v>
      </c>
      <c r="F174" s="8">
        <v>1</v>
      </c>
      <c r="G174" s="3"/>
      <c r="H174" s="7"/>
      <c r="I174" s="60">
        <v>1165545</v>
      </c>
      <c r="J174" s="8">
        <f>SUM(I174:$I$329)-I174</f>
        <v>179493930</v>
      </c>
      <c r="K174" s="7"/>
      <c r="L174" s="7"/>
      <c r="M174" s="7"/>
      <c r="N174" s="7">
        <f>IF(Formula!$B$3=TRUE,I174/POWER(1+$H$18,D174-1))+IF(Formula!$B$4=TRUE,I174/POWER(1+$H$18,D174))</f>
        <v>723252.73428643739</v>
      </c>
    </row>
    <row r="175" spans="3:14" ht="12.75">
      <c r="C175" s="3">
        <v>147</v>
      </c>
      <c r="D175" s="3">
        <v>147</v>
      </c>
      <c r="E175" s="6">
        <v>47099</v>
      </c>
      <c r="F175" s="8">
        <v>1</v>
      </c>
      <c r="G175" s="3"/>
      <c r="H175" s="7"/>
      <c r="I175" s="60">
        <v>1165545</v>
      </c>
      <c r="J175" s="8">
        <f>SUM(I175:$I$329)-I175</f>
        <v>178328385</v>
      </c>
      <c r="K175" s="7"/>
      <c r="L175" s="7"/>
      <c r="M175" s="7"/>
      <c r="N175" s="7">
        <f>IF(Formula!$B$3=TRUE,I175/POWER(1+$H$18,D175-1))+IF(Formula!$B$4=TRUE,I175/POWER(1+$H$18,D175))</f>
        <v>720892.71911317902</v>
      </c>
    </row>
    <row r="176" spans="3:14" ht="12.75">
      <c r="C176" s="3">
        <v>148</v>
      </c>
      <c r="D176" s="3">
        <v>148</v>
      </c>
      <c r="E176" s="6">
        <v>47130</v>
      </c>
      <c r="F176" s="8">
        <v>1</v>
      </c>
      <c r="G176" s="3"/>
      <c r="H176" s="7"/>
      <c r="I176" s="60">
        <v>1165545</v>
      </c>
      <c r="J176" s="8">
        <f>SUM(I176:$I$329)-I176</f>
        <v>177162840</v>
      </c>
      <c r="K176" s="7"/>
      <c r="L176" s="7"/>
      <c r="M176" s="7"/>
      <c r="N176" s="7">
        <f>IF(Formula!$B$3=TRUE,I176/POWER(1+$H$18,D176-1))+IF(Formula!$B$4=TRUE,I176/POWER(1+$H$18,D176))</f>
        <v>718540.40480485198</v>
      </c>
    </row>
    <row r="177" spans="3:14" ht="12.75">
      <c r="C177" s="3">
        <v>149</v>
      </c>
      <c r="D177" s="3">
        <v>149</v>
      </c>
      <c r="E177" s="6">
        <v>47161</v>
      </c>
      <c r="F177" s="8">
        <v>1</v>
      </c>
      <c r="G177" s="3"/>
      <c r="H177" s="7"/>
      <c r="I177" s="60">
        <v>1165545</v>
      </c>
      <c r="J177" s="8">
        <f>SUM(I177:$I$329)-I177</f>
        <v>175997295</v>
      </c>
      <c r="K177" s="7"/>
      <c r="L177" s="7"/>
      <c r="M177" s="7"/>
      <c r="N177" s="7">
        <f>IF(Formula!$B$3=TRUE,I177/POWER(1+$H$18,D177-1))+IF(Formula!$B$4=TRUE,I177/POWER(1+$H$18,D177))</f>
        <v>716195.76623309241</v>
      </c>
    </row>
    <row r="178" spans="3:14" ht="12.75">
      <c r="C178" s="3">
        <v>150</v>
      </c>
      <c r="D178" s="3">
        <v>150</v>
      </c>
      <c r="E178" s="6">
        <v>47189</v>
      </c>
      <c r="F178" s="8">
        <v>1</v>
      </c>
      <c r="G178" s="3"/>
      <c r="H178" s="7"/>
      <c r="I178" s="60">
        <v>1165545</v>
      </c>
      <c r="J178" s="8">
        <f>SUM(I178:$I$329)-I178</f>
        <v>174831750</v>
      </c>
      <c r="K178" s="7"/>
      <c r="L178" s="7"/>
      <c r="M178" s="7"/>
      <c r="N178" s="7">
        <f>IF(Formula!$B$3=TRUE,I178/POWER(1+$H$18,D178-1))+IF(Formula!$B$4=TRUE,I178/POWER(1+$H$18,D178))</f>
        <v>713858.77835153101</v>
      </c>
    </row>
    <row r="179" spans="3:14" ht="12.75">
      <c r="C179" s="3">
        <v>151</v>
      </c>
      <c r="D179" s="3">
        <v>151</v>
      </c>
      <c r="E179" s="6">
        <v>47220</v>
      </c>
      <c r="F179" s="8">
        <v>1</v>
      </c>
      <c r="G179" s="3"/>
      <c r="H179" s="7"/>
      <c r="I179" s="60">
        <v>1165545</v>
      </c>
      <c r="J179" s="8">
        <f>SUM(I179:$I$329)-I179</f>
        <v>173666205</v>
      </c>
      <c r="K179" s="7"/>
      <c r="L179" s="7"/>
      <c r="M179" s="7"/>
      <c r="N179" s="7">
        <f>IF(Formula!$B$3=TRUE,I179/POWER(1+$H$18,D179-1))+IF(Formula!$B$4=TRUE,I179/POWER(1+$H$18,D179))</f>
        <v>711529.41619552684</v>
      </c>
    </row>
    <row r="180" spans="3:14" ht="12.75">
      <c r="C180" s="3">
        <v>152</v>
      </c>
      <c r="D180" s="3">
        <v>152</v>
      </c>
      <c r="E180" s="6">
        <v>47250</v>
      </c>
      <c r="F180" s="8">
        <v>1</v>
      </c>
      <c r="G180" s="3"/>
      <c r="H180" s="7"/>
      <c r="I180" s="60">
        <v>1165545</v>
      </c>
      <c r="J180" s="8">
        <f>SUM(I180:$I$329)-I180</f>
        <v>172500660</v>
      </c>
      <c r="K180" s="7"/>
      <c r="L180" s="7"/>
      <c r="M180" s="7"/>
      <c r="N180" s="7">
        <f>IF(Formula!$B$3=TRUE,I180/POWER(1+$H$18,D180-1))+IF(Formula!$B$4=TRUE,I180/POWER(1+$H$18,D180))</f>
        <v>709207.65488190006</v>
      </c>
    </row>
    <row r="181" spans="3:14" ht="12.75">
      <c r="C181" s="3">
        <v>153</v>
      </c>
      <c r="D181" s="3">
        <v>153</v>
      </c>
      <c r="E181" s="6">
        <v>47281</v>
      </c>
      <c r="F181" s="8">
        <v>1</v>
      </c>
      <c r="G181" s="3"/>
      <c r="H181" s="7"/>
      <c r="I181" s="60">
        <v>1165545</v>
      </c>
      <c r="J181" s="8">
        <f>SUM(I181:$I$329)-I181</f>
        <v>171335115</v>
      </c>
      <c r="K181" s="7"/>
      <c r="L181" s="7"/>
      <c r="M181" s="7"/>
      <c r="N181" s="7">
        <f>IF(Formula!$B$3=TRUE,I181/POWER(1+$H$18,D181-1))+IF(Formula!$B$4=TRUE,I181/POWER(1+$H$18,D181))</f>
        <v>706893.46960866568</v>
      </c>
    </row>
    <row r="182" spans="3:14" ht="12.75">
      <c r="C182" s="3">
        <v>154</v>
      </c>
      <c r="D182" s="3">
        <v>154</v>
      </c>
      <c r="E182" s="6">
        <v>47311</v>
      </c>
      <c r="F182" s="8">
        <v>1</v>
      </c>
      <c r="G182" s="3"/>
      <c r="H182" s="7"/>
      <c r="I182" s="60">
        <v>1165545</v>
      </c>
      <c r="J182" s="8">
        <f>SUM(I182:$I$329)-I182</f>
        <v>170169570</v>
      </c>
      <c r="K182" s="7"/>
      <c r="L182" s="7"/>
      <c r="M182" s="7"/>
      <c r="N182" s="7">
        <f>IF(Formula!$B$3=TRUE,I182/POWER(1+$H$18,D182-1))+IF(Formula!$B$4=TRUE,I182/POWER(1+$H$18,D182))</f>
        <v>704586.83565476898</v>
      </c>
    </row>
    <row r="183" spans="3:14" ht="12.75">
      <c r="C183" s="3">
        <v>155</v>
      </c>
      <c r="D183" s="3">
        <v>155</v>
      </c>
      <c r="E183" s="6">
        <v>47342</v>
      </c>
      <c r="F183" s="8">
        <v>1</v>
      </c>
      <c r="G183" s="3"/>
      <c r="H183" s="7"/>
      <c r="I183" s="60">
        <v>1165545</v>
      </c>
      <c r="J183" s="8">
        <f>SUM(I183:$I$329)-I183</f>
        <v>169004025</v>
      </c>
      <c r="K183" s="7"/>
      <c r="L183" s="7"/>
      <c r="M183" s="7"/>
      <c r="N183" s="7">
        <f>IF(Formula!$B$3=TRUE,I183/POWER(1+$H$18,D183-1))+IF(Formula!$B$4=TRUE,I183/POWER(1+$H$18,D183))</f>
        <v>702287.72837982175</v>
      </c>
    </row>
    <row r="184" spans="3:14" ht="12.75">
      <c r="C184" s="3">
        <v>156</v>
      </c>
      <c r="D184" s="3">
        <v>156</v>
      </c>
      <c r="E184" s="6">
        <v>47373</v>
      </c>
      <c r="F184" s="8">
        <v>1</v>
      </c>
      <c r="G184" s="3"/>
      <c r="H184" s="7"/>
      <c r="I184" s="60">
        <v>1165545</v>
      </c>
      <c r="J184" s="8">
        <f>SUM(I184:$I$329)-I184</f>
        <v>167838480</v>
      </c>
      <c r="K184" s="7"/>
      <c r="L184" s="7"/>
      <c r="M184" s="7"/>
      <c r="N184" s="7">
        <f>IF(Formula!$B$3=TRUE,I184/POWER(1+$H$18,D184-1))+IF(Formula!$B$4=TRUE,I184/POWER(1+$H$18,D184))</f>
        <v>699996.12322383898</v>
      </c>
    </row>
    <row r="185" spans="3:14" ht="12.75">
      <c r="C185" s="3">
        <v>157</v>
      </c>
      <c r="D185" s="3">
        <v>157</v>
      </c>
      <c r="E185" s="6">
        <v>47403</v>
      </c>
      <c r="F185" s="8">
        <v>1</v>
      </c>
      <c r="G185" s="3"/>
      <c r="H185" s="7"/>
      <c r="I185" s="60">
        <v>1165545</v>
      </c>
      <c r="J185" s="8">
        <f>SUM(I185:$I$329)-I185</f>
        <v>166672935</v>
      </c>
      <c r="K185" s="7"/>
      <c r="L185" s="7"/>
      <c r="M185" s="7"/>
      <c r="N185" s="7">
        <f>IF(Formula!$B$3=TRUE,I185/POWER(1+$H$18,D185-1))+IF(Formula!$B$4=TRUE,I185/POWER(1+$H$18,D185))</f>
        <v>697711.99570697558</v>
      </c>
    </row>
    <row r="186" spans="3:14" ht="12.75">
      <c r="C186" s="3">
        <v>158</v>
      </c>
      <c r="D186" s="3">
        <v>158</v>
      </c>
      <c r="E186" s="6">
        <v>47434</v>
      </c>
      <c r="F186" s="8">
        <v>1</v>
      </c>
      <c r="G186" s="3"/>
      <c r="H186" s="7"/>
      <c r="I186" s="60">
        <v>1165545</v>
      </c>
      <c r="J186" s="8">
        <f>SUM(I186:$I$329)-I186</f>
        <v>165507390</v>
      </c>
      <c r="K186" s="7"/>
      <c r="L186" s="7"/>
      <c r="M186" s="7"/>
      <c r="N186" s="7">
        <f>IF(Formula!$B$3=TRUE,I186/POWER(1+$H$18,D186-1))+IF(Formula!$B$4=TRUE,I186/POWER(1+$H$18,D186))</f>
        <v>695435.32142926636</v>
      </c>
    </row>
    <row r="187" spans="3:14" ht="12.75">
      <c r="C187" s="3">
        <v>159</v>
      </c>
      <c r="D187" s="3">
        <v>159</v>
      </c>
      <c r="E187" s="6">
        <v>47464</v>
      </c>
      <c r="F187" s="8">
        <v>1</v>
      </c>
      <c r="G187" s="3"/>
      <c r="H187" s="7"/>
      <c r="I187" s="60">
        <v>1165545</v>
      </c>
      <c r="J187" s="8">
        <f>SUM(I187:$I$329)-I187</f>
        <v>164341845</v>
      </c>
      <c r="K187" s="7"/>
      <c r="L187" s="7"/>
      <c r="M187" s="7"/>
      <c r="N187" s="7">
        <f>IF(Formula!$B$3=TRUE,I187/POWER(1+$H$18,D187-1))+IF(Formula!$B$4=TRUE,I187/POWER(1+$H$18,D187))</f>
        <v>693166.07607036398</v>
      </c>
    </row>
    <row r="188" spans="3:14" ht="12.75">
      <c r="C188" s="3">
        <v>160</v>
      </c>
      <c r="D188" s="3">
        <v>160</v>
      </c>
      <c r="E188" s="6">
        <v>47495</v>
      </c>
      <c r="F188" s="8">
        <v>1</v>
      </c>
      <c r="G188" s="3"/>
      <c r="H188" s="7"/>
      <c r="I188" s="60">
        <v>1165545</v>
      </c>
      <c r="J188" s="8">
        <f>SUM(I188:$I$329)-I188</f>
        <v>163176300</v>
      </c>
      <c r="K188" s="7"/>
      <c r="L188" s="7"/>
      <c r="M188" s="7"/>
      <c r="N188" s="7">
        <f>IF(Formula!$B$3=TRUE,I188/POWER(1+$H$18,D188-1))+IF(Formula!$B$4=TRUE,I188/POWER(1+$H$18,D188))</f>
        <v>690904.23538928048</v>
      </c>
    </row>
    <row r="189" spans="3:14" ht="12.75">
      <c r="C189" s="3">
        <v>161</v>
      </c>
      <c r="D189" s="3">
        <v>161</v>
      </c>
      <c r="E189" s="6">
        <v>47526</v>
      </c>
      <c r="F189" s="8">
        <v>1</v>
      </c>
      <c r="G189" s="3"/>
      <c r="H189" s="7"/>
      <c r="I189" s="60">
        <v>1165545</v>
      </c>
      <c r="J189" s="8">
        <f>SUM(I189:$I$329)-I189</f>
        <v>162010755</v>
      </c>
      <c r="K189" s="7"/>
      <c r="L189" s="7"/>
      <c r="M189" s="7"/>
      <c r="N189" s="7">
        <f>IF(Formula!$B$3=TRUE,I189/POWER(1+$H$18,D189-1))+IF(Formula!$B$4=TRUE,I189/POWER(1+$H$18,D189))</f>
        <v>688649.77522412688</v>
      </c>
    </row>
    <row r="190" spans="3:14" ht="12.75">
      <c r="C190" s="3">
        <v>162</v>
      </c>
      <c r="D190" s="3">
        <v>162</v>
      </c>
      <c r="E190" s="6">
        <v>47554</v>
      </c>
      <c r="F190" s="8">
        <v>1</v>
      </c>
      <c r="G190" s="3"/>
      <c r="H190" s="7"/>
      <c r="I190" s="60">
        <v>1165545</v>
      </c>
      <c r="J190" s="8">
        <f>SUM(I190:$I$329)-I190</f>
        <v>160845210</v>
      </c>
      <c r="K190" s="7"/>
      <c r="L190" s="7"/>
      <c r="M190" s="7"/>
      <c r="N190" s="7">
        <f>IF(Formula!$B$3=TRUE,I190/POWER(1+$H$18,D190-1))+IF(Formula!$B$4=TRUE,I190/POWER(1+$H$18,D190))</f>
        <v>686402.67149185645</v>
      </c>
    </row>
    <row r="191" spans="3:14" ht="12.75">
      <c r="C191" s="3">
        <v>163</v>
      </c>
      <c r="D191" s="3">
        <v>163</v>
      </c>
      <c r="E191" s="6">
        <v>47585</v>
      </c>
      <c r="F191" s="8">
        <v>1</v>
      </c>
      <c r="G191" s="3"/>
      <c r="H191" s="7"/>
      <c r="I191" s="60">
        <v>1165545</v>
      </c>
      <c r="J191" s="8">
        <f>SUM(I191:$I$329)-I191</f>
        <v>159679665</v>
      </c>
      <c r="K191" s="7"/>
      <c r="L191" s="7"/>
      <c r="M191" s="7"/>
      <c r="N191" s="7">
        <f>IF(Formula!$B$3=TRUE,I191/POWER(1+$H$18,D191-1))+IF(Formula!$B$4=TRUE,I191/POWER(1+$H$18,D191))</f>
        <v>684162.90018800634</v>
      </c>
    </row>
    <row r="192" spans="3:14" ht="12.75">
      <c r="C192" s="3">
        <v>164</v>
      </c>
      <c r="D192" s="3">
        <v>164</v>
      </c>
      <c r="E192" s="6">
        <v>47615</v>
      </c>
      <c r="F192" s="8">
        <v>1</v>
      </c>
      <c r="G192" s="3"/>
      <c r="H192" s="7"/>
      <c r="I192" s="60">
        <v>1165545</v>
      </c>
      <c r="J192" s="8">
        <f>SUM(I192:$I$329)-I192</f>
        <v>158514120</v>
      </c>
      <c r="K192" s="7"/>
      <c r="L192" s="7"/>
      <c r="M192" s="7"/>
      <c r="N192" s="7">
        <f>IF(Formula!$B$3=TRUE,I192/POWER(1+$H$18,D192-1))+IF(Formula!$B$4=TRUE,I192/POWER(1+$H$18,D192))</f>
        <v>681930.43738644198</v>
      </c>
    </row>
    <row r="193" spans="3:14" ht="12.75">
      <c r="C193" s="3">
        <v>165</v>
      </c>
      <c r="D193" s="3">
        <v>165</v>
      </c>
      <c r="E193" s="6">
        <v>47646</v>
      </c>
      <c r="F193" s="8">
        <v>1</v>
      </c>
      <c r="G193" s="3"/>
      <c r="H193" s="7"/>
      <c r="I193" s="60">
        <v>1165545</v>
      </c>
      <c r="J193" s="8">
        <f>SUM(I193:$I$329)-I193</f>
        <v>157348575</v>
      </c>
      <c r="K193" s="7"/>
      <c r="L193" s="7"/>
      <c r="M193" s="7"/>
      <c r="N193" s="7">
        <f>IF(Formula!$B$3=TRUE,I193/POWER(1+$H$18,D193-1))+IF(Formula!$B$4=TRUE,I193/POWER(1+$H$18,D193))</f>
        <v>679705.2592391012</v>
      </c>
    </row>
    <row r="194" spans="3:14" ht="12.75">
      <c r="C194" s="3">
        <v>166</v>
      </c>
      <c r="D194" s="3">
        <v>166</v>
      </c>
      <c r="E194" s="6">
        <v>47676</v>
      </c>
      <c r="F194" s="8">
        <v>1</v>
      </c>
      <c r="G194" s="3"/>
      <c r="H194" s="7"/>
      <c r="I194" s="60">
        <v>1165545</v>
      </c>
      <c r="J194" s="8">
        <f>SUM(I194:$I$329)-I194</f>
        <v>156183030</v>
      </c>
      <c r="K194" s="7"/>
      <c r="L194" s="7"/>
      <c r="M194" s="7"/>
      <c r="N194" s="7">
        <f>IF(Formula!$B$3=TRUE,I194/POWER(1+$H$18,D194-1))+IF(Formula!$B$4=TRUE,I194/POWER(1+$H$18,D194))</f>
        <v>677487.34197573899</v>
      </c>
    </row>
    <row r="195" spans="3:14" ht="12.75">
      <c r="C195" s="3">
        <v>167</v>
      </c>
      <c r="D195" s="3">
        <v>167</v>
      </c>
      <c r="E195" s="6">
        <v>47707</v>
      </c>
      <c r="F195" s="8">
        <v>1</v>
      </c>
      <c r="G195" s="3"/>
      <c r="H195" s="7"/>
      <c r="I195" s="60">
        <v>1165545</v>
      </c>
      <c r="J195" s="8">
        <f>SUM(I195:$I$329)-I195</f>
        <v>155017485</v>
      </c>
      <c r="K195" s="7"/>
      <c r="L195" s="7"/>
      <c r="M195" s="7"/>
      <c r="N195" s="7">
        <f>IF(Formula!$B$3=TRUE,I195/POWER(1+$H$18,D195-1))+IF(Formula!$B$4=TRUE,I195/POWER(1+$H$18,D195))</f>
        <v>675276.66190367437</v>
      </c>
    </row>
    <row r="196" spans="3:14" ht="12.75">
      <c r="C196" s="3">
        <v>168</v>
      </c>
      <c r="D196" s="3">
        <v>168</v>
      </c>
      <c r="E196" s="6">
        <v>47738</v>
      </c>
      <c r="F196" s="8">
        <v>1</v>
      </c>
      <c r="G196" s="3"/>
      <c r="H196" s="7"/>
      <c r="I196" s="60">
        <v>1165545</v>
      </c>
      <c r="J196" s="8">
        <f>SUM(I196:$I$329)-I196</f>
        <v>153851940</v>
      </c>
      <c r="K196" s="7"/>
      <c r="L196" s="7"/>
      <c r="M196" s="7"/>
      <c r="N196" s="7">
        <f>IF(Formula!$B$3=TRUE,I196/POWER(1+$H$18,D196-1))+IF(Formula!$B$4=TRUE,I196/POWER(1+$H$18,D196))</f>
        <v>673073.19540753704</v>
      </c>
    </row>
    <row r="197" spans="3:14" ht="12.75">
      <c r="C197" s="3">
        <v>169</v>
      </c>
      <c r="D197" s="3">
        <v>169</v>
      </c>
      <c r="E197" s="6">
        <v>47768</v>
      </c>
      <c r="F197" s="8">
        <v>1</v>
      </c>
      <c r="G197" s="3"/>
      <c r="H197" s="7"/>
      <c r="I197" s="60">
        <v>1165545</v>
      </c>
      <c r="J197" s="8">
        <f>SUM(I197:$I$329)-I197</f>
        <v>152686395</v>
      </c>
      <c r="K197" s="7"/>
      <c r="L197" s="7"/>
      <c r="M197" s="7"/>
      <c r="N197" s="7">
        <f>IF(Formula!$B$3=TRUE,I197/POWER(1+$H$18,D197-1))+IF(Formula!$B$4=TRUE,I197/POWER(1+$H$18,D197))</f>
        <v>670876.91894901462</v>
      </c>
    </row>
    <row r="198" spans="3:14" ht="12.75">
      <c r="C198" s="3">
        <v>170</v>
      </c>
      <c r="D198" s="3">
        <v>170</v>
      </c>
      <c r="E198" s="6">
        <v>47799</v>
      </c>
      <c r="F198" s="8">
        <v>1</v>
      </c>
      <c r="G198" s="3"/>
      <c r="H198" s="7"/>
      <c r="I198" s="60">
        <v>1165545</v>
      </c>
      <c r="J198" s="8">
        <f>SUM(I198:$I$329)-I198</f>
        <v>151520850</v>
      </c>
      <c r="K198" s="7"/>
      <c r="L198" s="7"/>
      <c r="M198" s="7"/>
      <c r="N198" s="7">
        <f>IF(Formula!$B$3=TRUE,I198/POWER(1+$H$18,D198-1))+IF(Formula!$B$4=TRUE,I198/POWER(1+$H$18,D198))</f>
        <v>668687.80906660191</v>
      </c>
    </row>
    <row r="199" spans="3:14" ht="12.75">
      <c r="C199" s="3">
        <v>171</v>
      </c>
      <c r="D199" s="3">
        <v>171</v>
      </c>
      <c r="E199" s="6">
        <v>47829</v>
      </c>
      <c r="F199" s="8">
        <v>1</v>
      </c>
      <c r="G199" s="3"/>
      <c r="H199" s="7"/>
      <c r="I199" s="60">
        <v>1165545</v>
      </c>
      <c r="J199" s="8">
        <f>SUM(I199:$I$329)-I199</f>
        <v>150355305</v>
      </c>
      <c r="K199" s="7"/>
      <c r="L199" s="7"/>
      <c r="M199" s="7"/>
      <c r="N199" s="7">
        <f>IF(Formula!$B$3=TRUE,I199/POWER(1+$H$18,D199-1))+IF(Formula!$B$4=TRUE,I199/POWER(1+$H$18,D199))</f>
        <v>666505.8423753496</v>
      </c>
    </row>
    <row r="200" spans="3:14" ht="12.75">
      <c r="C200" s="3">
        <v>172</v>
      </c>
      <c r="D200" s="3">
        <v>172</v>
      </c>
      <c r="E200" s="6">
        <v>47860</v>
      </c>
      <c r="F200" s="8">
        <v>1</v>
      </c>
      <c r="G200" s="3"/>
      <c r="H200" s="7"/>
      <c r="I200" s="60">
        <v>1165545</v>
      </c>
      <c r="J200" s="8">
        <f>SUM(I200:$I$329)-I200</f>
        <v>149189760</v>
      </c>
      <c r="K200" s="7"/>
      <c r="L200" s="7"/>
      <c r="M200" s="7"/>
      <c r="N200" s="7">
        <f>IF(Formula!$B$3=TRUE,I200/POWER(1+$H$18,D200-1))+IF(Formula!$B$4=TRUE,I200/POWER(1+$H$18,D200))</f>
        <v>664330.99556661549</v>
      </c>
    </row>
    <row r="201" spans="3:14" ht="12.75">
      <c r="C201" s="3">
        <v>173</v>
      </c>
      <c r="D201" s="3">
        <v>173</v>
      </c>
      <c r="E201" s="6">
        <v>47891</v>
      </c>
      <c r="F201" s="8">
        <v>1</v>
      </c>
      <c r="G201" s="3"/>
      <c r="H201" s="7"/>
      <c r="I201" s="60">
        <v>1165545</v>
      </c>
      <c r="J201" s="8">
        <f>SUM(I201:$I$329)-I201</f>
        <v>148024215</v>
      </c>
      <c r="K201" s="7"/>
      <c r="L201" s="7"/>
      <c r="M201" s="7"/>
      <c r="N201" s="7">
        <f>IF(Formula!$B$3=TRUE,I201/POWER(1+$H$18,D201-1))+IF(Formula!$B$4=TRUE,I201/POWER(1+$H$18,D201))</f>
        <v>662163.24540781393</v>
      </c>
    </row>
    <row r="202" spans="3:14" ht="12.75">
      <c r="C202" s="3">
        <v>174</v>
      </c>
      <c r="D202" s="3">
        <v>174</v>
      </c>
      <c r="E202" s="6">
        <v>47919</v>
      </c>
      <c r="F202" s="8">
        <v>1</v>
      </c>
      <c r="G202" s="3"/>
      <c r="H202" s="7"/>
      <c r="I202" s="60">
        <v>1165545</v>
      </c>
      <c r="J202" s="8">
        <f>SUM(I202:$I$329)-I202</f>
        <v>146858670</v>
      </c>
      <c r="K202" s="7"/>
      <c r="L202" s="7"/>
      <c r="M202" s="7"/>
      <c r="N202" s="7">
        <f>IF(Formula!$B$3=TRUE,I202/POWER(1+$H$18,D202-1))+IF(Formula!$B$4=TRUE,I202/POWER(1+$H$18,D202))</f>
        <v>660002.56874216918</v>
      </c>
    </row>
    <row r="203" spans="3:14" ht="12.75">
      <c r="C203" s="3">
        <v>175</v>
      </c>
      <c r="D203" s="3">
        <v>175</v>
      </c>
      <c r="E203" s="6">
        <v>47950</v>
      </c>
      <c r="F203" s="8">
        <v>1</v>
      </c>
      <c r="G203" s="3"/>
      <c r="H203" s="7"/>
      <c r="I203" s="60">
        <v>1165545</v>
      </c>
      <c r="J203" s="8">
        <f>SUM(I203:$I$329)-I203</f>
        <v>145693125</v>
      </c>
      <c r="K203" s="7"/>
      <c r="L203" s="7"/>
      <c r="M203" s="7"/>
      <c r="N203" s="7">
        <f>IF(Formula!$B$3=TRUE,I203/POWER(1+$H$18,D203-1))+IF(Formula!$B$4=TRUE,I203/POWER(1+$H$18,D203))</f>
        <v>657848.9424884672</v>
      </c>
    </row>
    <row r="204" spans="3:14" ht="12.75">
      <c r="C204" s="3">
        <v>176</v>
      </c>
      <c r="D204" s="3">
        <v>176</v>
      </c>
      <c r="E204" s="6">
        <v>47980</v>
      </c>
      <c r="F204" s="8">
        <v>1</v>
      </c>
      <c r="G204" s="3"/>
      <c r="H204" s="7"/>
      <c r="I204" s="60">
        <v>1165545</v>
      </c>
      <c r="J204" s="8">
        <f>SUM(I204:$I$329)-I204</f>
        <v>144527580</v>
      </c>
      <c r="K204" s="7"/>
      <c r="L204" s="7"/>
      <c r="M204" s="7"/>
      <c r="N204" s="7">
        <f>IF(Formula!$B$3=TRUE,I204/POWER(1+$H$18,D204-1))+IF(Formula!$B$4=TRUE,I204/POWER(1+$H$18,D204))</f>
        <v>655702.3436408093</v>
      </c>
    </row>
    <row r="205" spans="3:14" ht="12.75">
      <c r="C205" s="3">
        <v>177</v>
      </c>
      <c r="D205" s="3">
        <v>177</v>
      </c>
      <c r="E205" s="6">
        <v>48011</v>
      </c>
      <c r="F205" s="8">
        <v>1</v>
      </c>
      <c r="G205" s="3"/>
      <c r="H205" s="7"/>
      <c r="I205" s="60">
        <v>1165545</v>
      </c>
      <c r="J205" s="8">
        <f>SUM(I205:$I$329)-I205</f>
        <v>143362035</v>
      </c>
      <c r="K205" s="7"/>
      <c r="L205" s="7"/>
      <c r="M205" s="7"/>
      <c r="N205" s="7">
        <f>IF(Formula!$B$3=TRUE,I205/POWER(1+$H$18,D205-1))+IF(Formula!$B$4=TRUE,I205/POWER(1+$H$18,D205))</f>
        <v>653562.74926836614</v>
      </c>
    </row>
    <row r="206" spans="3:14" ht="12.75">
      <c r="C206" s="3">
        <v>178</v>
      </c>
      <c r="D206" s="3">
        <v>178</v>
      </c>
      <c r="E206" s="6">
        <v>48041</v>
      </c>
      <c r="F206" s="8">
        <v>1</v>
      </c>
      <c r="G206" s="3"/>
      <c r="H206" s="7"/>
      <c r="I206" s="60">
        <v>1165545</v>
      </c>
      <c r="J206" s="8">
        <f>SUM(I206:$I$329)-I206</f>
        <v>142196490</v>
      </c>
      <c r="K206" s="7"/>
      <c r="L206" s="7"/>
      <c r="M206" s="7"/>
      <c r="N206" s="7">
        <f>IF(Formula!$B$3=TRUE,I206/POWER(1+$H$18,D206-1))+IF(Formula!$B$4=TRUE,I206/POWER(1+$H$18,D206))</f>
        <v>651430.1365151332</v>
      </c>
    </row>
    <row r="207" spans="3:14" ht="12.75">
      <c r="C207" s="3">
        <v>179</v>
      </c>
      <c r="D207" s="3">
        <v>179</v>
      </c>
      <c r="E207" s="6">
        <v>48072</v>
      </c>
      <c r="F207" s="8">
        <v>1</v>
      </c>
      <c r="G207" s="3"/>
      <c r="H207" s="7"/>
      <c r="I207" s="60">
        <v>1165545</v>
      </c>
      <c r="J207" s="8">
        <f>SUM(I207:$I$329)-I207</f>
        <v>141030945</v>
      </c>
      <c r="K207" s="7"/>
      <c r="L207" s="7"/>
      <c r="M207" s="7"/>
      <c r="N207" s="7">
        <f>IF(Formula!$B$3=TRUE,I207/POWER(1+$H$18,D207-1))+IF(Formula!$B$4=TRUE,I207/POWER(1+$H$18,D207))</f>
        <v>649304.48259968671</v>
      </c>
    </row>
    <row r="208" spans="3:14" ht="12.75">
      <c r="C208" s="3">
        <v>180</v>
      </c>
      <c r="D208" s="3">
        <v>180</v>
      </c>
      <c r="E208" s="6">
        <v>48103</v>
      </c>
      <c r="F208" s="8">
        <v>1</v>
      </c>
      <c r="G208" s="3"/>
      <c r="H208" s="7"/>
      <c r="I208" s="60">
        <v>1165545</v>
      </c>
      <c r="J208" s="8">
        <f>SUM(I208:$I$329)-I208</f>
        <v>139865400</v>
      </c>
      <c r="K208" s="7"/>
      <c r="L208" s="7"/>
      <c r="M208" s="7"/>
      <c r="N208" s="7">
        <f>IF(Formula!$B$3=TRUE,I208/POWER(1+$H$18,D208-1))+IF(Formula!$B$4=TRUE,I208/POWER(1+$H$18,D208))</f>
        <v>647185.76481493912</v>
      </c>
    </row>
    <row r="209" spans="3:14" ht="12.75">
      <c r="C209" s="3">
        <v>181</v>
      </c>
      <c r="D209" s="3">
        <v>181</v>
      </c>
      <c r="E209" s="6">
        <v>48133</v>
      </c>
      <c r="F209" s="8">
        <v>1</v>
      </c>
      <c r="G209" s="3"/>
      <c r="H209" s="7"/>
      <c r="I209" s="60">
        <v>1165545</v>
      </c>
      <c r="J209" s="8">
        <f>SUM(I209:$I$329)-I209</f>
        <v>138699855</v>
      </c>
      <c r="K209" s="7"/>
      <c r="L209" s="7"/>
      <c r="M209" s="7"/>
      <c r="N209" s="7">
        <f>IF(Formula!$B$3=TRUE,I209/POWER(1+$H$18,D209-1))+IF(Formula!$B$4=TRUE,I209/POWER(1+$H$18,D209))</f>
        <v>645073.96052789839</v>
      </c>
    </row>
    <row r="210" spans="3:14" ht="12.75">
      <c r="C210" s="3">
        <v>182</v>
      </c>
      <c r="D210" s="3">
        <v>182</v>
      </c>
      <c r="E210" s="6">
        <v>48164</v>
      </c>
      <c r="F210" s="8">
        <v>1</v>
      </c>
      <c r="G210" s="3"/>
      <c r="H210" s="7"/>
      <c r="I210" s="60">
        <v>1165545</v>
      </c>
      <c r="J210" s="8">
        <f>SUM(I210:$I$329)-I210</f>
        <v>137534310</v>
      </c>
      <c r="K210" s="7"/>
      <c r="L210" s="7"/>
      <c r="M210" s="7"/>
      <c r="N210" s="7">
        <f>IF(Formula!$B$3=TRUE,I210/POWER(1+$H$18,D210-1))+IF(Formula!$B$4=TRUE,I210/POWER(1+$H$18,D210))</f>
        <v>642969.04717942444</v>
      </c>
    </row>
    <row r="211" spans="3:14" ht="12.75">
      <c r="C211" s="3">
        <v>183</v>
      </c>
      <c r="D211" s="3">
        <v>183</v>
      </c>
      <c r="E211" s="6">
        <v>48194</v>
      </c>
      <c r="F211" s="8">
        <v>1</v>
      </c>
      <c r="G211" s="3"/>
      <c r="H211" s="7"/>
      <c r="I211" s="60">
        <v>1165545</v>
      </c>
      <c r="J211" s="8">
        <f>SUM(I211:$I$329)-I211</f>
        <v>136368765</v>
      </c>
      <c r="K211" s="7"/>
      <c r="L211" s="7"/>
      <c r="M211" s="7"/>
      <c r="N211" s="7">
        <f>IF(Formula!$B$3=TRUE,I211/POWER(1+$H$18,D211-1))+IF(Formula!$B$4=TRUE,I211/POWER(1+$H$18,D211))</f>
        <v>640871.00228398968</v>
      </c>
    </row>
    <row r="212" spans="3:14" ht="12.75">
      <c r="C212" s="3">
        <v>184</v>
      </c>
      <c r="D212" s="3">
        <v>184</v>
      </c>
      <c r="E212" s="6">
        <v>48225</v>
      </c>
      <c r="F212" s="8">
        <v>1</v>
      </c>
      <c r="G212" s="3"/>
      <c r="H212" s="7"/>
      <c r="I212" s="60">
        <v>1165545</v>
      </c>
      <c r="J212" s="8">
        <f>SUM(I212:$I$329)-I212</f>
        <v>135203220</v>
      </c>
      <c r="K212" s="7"/>
      <c r="L212" s="7"/>
      <c r="M212" s="7"/>
      <c r="N212" s="7">
        <f>IF(Formula!$B$3=TRUE,I212/POWER(1+$H$18,D212-1))+IF(Formula!$B$4=TRUE,I212/POWER(1+$H$18,D212))</f>
        <v>638779.80342943757</v>
      </c>
    </row>
    <row r="213" spans="3:14" ht="12.75">
      <c r="C213" s="3">
        <v>185</v>
      </c>
      <c r="D213" s="3">
        <v>185</v>
      </c>
      <c r="E213" s="6">
        <v>48256</v>
      </c>
      <c r="F213" s="8">
        <v>1</v>
      </c>
      <c r="G213" s="3"/>
      <c r="H213" s="7"/>
      <c r="I213" s="60">
        <v>1165545</v>
      </c>
      <c r="J213" s="8">
        <f>SUM(I213:$I$329)-I213</f>
        <v>134037675</v>
      </c>
      <c r="K213" s="7"/>
      <c r="L213" s="7"/>
      <c r="M213" s="7"/>
      <c r="N213" s="7">
        <f>IF(Formula!$B$3=TRUE,I213/POWER(1+$H$18,D213-1))+IF(Formula!$B$4=TRUE,I213/POWER(1+$H$18,D213))</f>
        <v>636695.42827674386</v>
      </c>
    </row>
    <row r="214" spans="3:14" ht="12.75">
      <c r="C214" s="3">
        <v>186</v>
      </c>
      <c r="D214" s="3">
        <v>186</v>
      </c>
      <c r="E214" s="6">
        <v>48285</v>
      </c>
      <c r="F214" s="8">
        <v>1</v>
      </c>
      <c r="G214" s="3"/>
      <c r="H214" s="7"/>
      <c r="I214" s="60">
        <v>1165545</v>
      </c>
      <c r="J214" s="8">
        <f>SUM(I214:$I$329)-I214</f>
        <v>132872130</v>
      </c>
      <c r="K214" s="7"/>
      <c r="L214" s="7"/>
      <c r="M214" s="7"/>
      <c r="N214" s="7">
        <f>IF(Formula!$B$3=TRUE,I214/POWER(1+$H$18,D214-1))+IF(Formula!$B$4=TRUE,I214/POWER(1+$H$18,D214))</f>
        <v>634617.85455977777</v>
      </c>
    </row>
    <row r="215" spans="3:14" ht="12.75">
      <c r="C215" s="3">
        <v>187</v>
      </c>
      <c r="D215" s="3">
        <v>187</v>
      </c>
      <c r="E215" s="6">
        <v>48316</v>
      </c>
      <c r="F215" s="8">
        <v>1</v>
      </c>
      <c r="G215" s="3"/>
      <c r="H215" s="7"/>
      <c r="I215" s="60">
        <v>1165545</v>
      </c>
      <c r="J215" s="8">
        <f>SUM(I215:$I$329)-I215</f>
        <v>131706585</v>
      </c>
      <c r="K215" s="7"/>
      <c r="L215" s="7"/>
      <c r="M215" s="7"/>
      <c r="N215" s="7">
        <f>IF(Formula!$B$3=TRUE,I215/POWER(1+$H$18,D215-1))+IF(Formula!$B$4=TRUE,I215/POWER(1+$H$18,D215))</f>
        <v>632547.06008506415</v>
      </c>
    </row>
    <row r="216" spans="3:14" ht="12.75">
      <c r="C216" s="3">
        <v>188</v>
      </c>
      <c r="D216" s="3">
        <v>188</v>
      </c>
      <c r="E216" s="6">
        <v>48346</v>
      </c>
      <c r="F216" s="8">
        <v>1</v>
      </c>
      <c r="G216" s="3"/>
      <c r="H216" s="7"/>
      <c r="I216" s="60">
        <v>1165545</v>
      </c>
      <c r="J216" s="8">
        <f>SUM(I216:$I$329)-I216</f>
        <v>130541040</v>
      </c>
      <c r="K216" s="7"/>
      <c r="L216" s="7"/>
      <c r="M216" s="7"/>
      <c r="N216" s="7">
        <f>IF(Formula!$B$3=TRUE,I216/POWER(1+$H$18,D216-1))+IF(Formula!$B$4=TRUE,I216/POWER(1+$H$18,D216))</f>
        <v>630483.02273154713</v>
      </c>
    </row>
    <row r="217" spans="3:14" ht="12.75">
      <c r="C217" s="3">
        <v>189</v>
      </c>
      <c r="D217" s="3">
        <v>189</v>
      </c>
      <c r="E217" s="6">
        <v>48377</v>
      </c>
      <c r="F217" s="8">
        <v>1</v>
      </c>
      <c r="G217" s="3"/>
      <c r="H217" s="7"/>
      <c r="I217" s="60">
        <v>1165545</v>
      </c>
      <c r="J217" s="8">
        <f>SUM(I217:$I$329)-I217</f>
        <v>129375495</v>
      </c>
      <c r="K217" s="7"/>
      <c r="L217" s="7"/>
      <c r="M217" s="7"/>
      <c r="N217" s="7">
        <f>IF(Formula!$B$3=TRUE,I217/POWER(1+$H$18,D217-1))+IF(Formula!$B$4=TRUE,I217/POWER(1+$H$18,D217))</f>
        <v>628425.72045035171</v>
      </c>
    </row>
    <row r="218" spans="3:14" ht="12.75">
      <c r="C218" s="3">
        <v>190</v>
      </c>
      <c r="D218" s="3">
        <v>190</v>
      </c>
      <c r="E218" s="6">
        <v>48407</v>
      </c>
      <c r="F218" s="8">
        <v>1</v>
      </c>
      <c r="G218" s="3"/>
      <c r="H218" s="7"/>
      <c r="I218" s="60">
        <v>1165545</v>
      </c>
      <c r="J218" s="8">
        <f>SUM(I218:$I$329)-I218</f>
        <v>128209950</v>
      </c>
      <c r="K218" s="7"/>
      <c r="L218" s="7"/>
      <c r="M218" s="7"/>
      <c r="N218" s="7">
        <f>IF(Formula!$B$3=TRUE,I218/POWER(1+$H$18,D218-1))+IF(Formula!$B$4=TRUE,I218/POWER(1+$H$18,D218))</f>
        <v>626375.13126455084</v>
      </c>
    </row>
    <row r="219" spans="3:14" ht="12.75">
      <c r="C219" s="3">
        <v>191</v>
      </c>
      <c r="D219" s="3">
        <v>191</v>
      </c>
      <c r="E219" s="6">
        <v>48438</v>
      </c>
      <c r="F219" s="8">
        <v>1</v>
      </c>
      <c r="G219" s="3"/>
      <c r="H219" s="7"/>
      <c r="I219" s="60">
        <v>1165545</v>
      </c>
      <c r="J219" s="8">
        <f>SUM(I219:$I$329)-I219</f>
        <v>127044405</v>
      </c>
      <c r="K219" s="7"/>
      <c r="L219" s="7"/>
      <c r="M219" s="7"/>
      <c r="N219" s="7">
        <f>IF(Formula!$B$3=TRUE,I219/POWER(1+$H$18,D219-1))+IF(Formula!$B$4=TRUE,I219/POWER(1+$H$18,D219))</f>
        <v>624331.23326892906</v>
      </c>
    </row>
    <row r="220" spans="3:14" ht="12.75">
      <c r="C220" s="3">
        <v>192</v>
      </c>
      <c r="D220" s="3">
        <v>192</v>
      </c>
      <c r="E220" s="6">
        <v>48469</v>
      </c>
      <c r="F220" s="8">
        <v>1</v>
      </c>
      <c r="G220" s="3"/>
      <c r="H220" s="7"/>
      <c r="I220" s="60">
        <v>1165545</v>
      </c>
      <c r="J220" s="8">
        <f>SUM(I220:$I$329)-I220</f>
        <v>125878860</v>
      </c>
      <c r="K220" s="7"/>
      <c r="L220" s="7"/>
      <c r="M220" s="7"/>
      <c r="N220" s="7">
        <f>IF(Formula!$B$3=TRUE,I220/POWER(1+$H$18,D220-1))+IF(Formula!$B$4=TRUE,I220/POWER(1+$H$18,D220))</f>
        <v>622294.00462974887</v>
      </c>
    </row>
    <row r="221" spans="3:14" ht="12.75">
      <c r="C221" s="3">
        <v>193</v>
      </c>
      <c r="D221" s="3">
        <v>193</v>
      </c>
      <c r="E221" s="6">
        <v>48499</v>
      </c>
      <c r="F221" s="8">
        <v>1</v>
      </c>
      <c r="G221" s="3"/>
      <c r="H221" s="7"/>
      <c r="I221" s="60">
        <v>1165545</v>
      </c>
      <c r="J221" s="8">
        <f>SUM(I221:$I$329)-I221</f>
        <v>124713315</v>
      </c>
      <c r="K221" s="7"/>
      <c r="L221" s="7"/>
      <c r="M221" s="7"/>
      <c r="N221" s="7">
        <f>IF(Formula!$B$3=TRUE,I221/POWER(1+$H$18,D221-1))+IF(Formula!$B$4=TRUE,I221/POWER(1+$H$18,D221))</f>
        <v>620263.42358451732</v>
      </c>
    </row>
    <row r="222" spans="3:14" ht="12.75">
      <c r="C222" s="3">
        <v>194</v>
      </c>
      <c r="D222" s="3">
        <v>194</v>
      </c>
      <c r="E222" s="6">
        <v>48530</v>
      </c>
      <c r="F222" s="8">
        <v>1</v>
      </c>
      <c r="G222" s="3"/>
      <c r="H222" s="7"/>
      <c r="I222" s="60">
        <v>1165545</v>
      </c>
      <c r="J222" s="8">
        <f>SUM(I222:$I$329)-I222</f>
        <v>123547770</v>
      </c>
      <c r="K222" s="7"/>
      <c r="L222" s="7"/>
      <c r="M222" s="7"/>
      <c r="N222" s="7">
        <f>IF(Formula!$B$3=TRUE,I222/POWER(1+$H$18,D222-1))+IF(Formula!$B$4=TRUE,I222/POWER(1+$H$18,D222))</f>
        <v>618239.46844175411</v>
      </c>
    </row>
    <row r="223" spans="3:14" ht="12.75">
      <c r="C223" s="3">
        <v>195</v>
      </c>
      <c r="D223" s="3">
        <v>195</v>
      </c>
      <c r="E223" s="6">
        <v>48560</v>
      </c>
      <c r="F223" s="8">
        <v>1</v>
      </c>
      <c r="G223" s="3"/>
      <c r="H223" s="7"/>
      <c r="I223" s="60">
        <v>1165545</v>
      </c>
      <c r="J223" s="8">
        <f>SUM(I223:$I$329)-I223</f>
        <v>122382225</v>
      </c>
      <c r="K223" s="7"/>
      <c r="L223" s="7"/>
      <c r="M223" s="7"/>
      <c r="N223" s="7">
        <f>IF(Formula!$B$3=TRUE,I223/POWER(1+$H$18,D223-1))+IF(Formula!$B$4=TRUE,I223/POWER(1+$H$18,D223))</f>
        <v>616222.11758075911</v>
      </c>
    </row>
    <row r="224" spans="3:14" ht="12.75">
      <c r="C224" s="3">
        <v>196</v>
      </c>
      <c r="D224" s="3">
        <v>196</v>
      </c>
      <c r="E224" s="6">
        <v>48591</v>
      </c>
      <c r="F224" s="8">
        <v>1</v>
      </c>
      <c r="G224" s="3"/>
      <c r="H224" s="7"/>
      <c r="I224" s="60">
        <v>1165545</v>
      </c>
      <c r="J224" s="8">
        <f>SUM(I224:$I$329)-I224</f>
        <v>121216680</v>
      </c>
      <c r="K224" s="7"/>
      <c r="L224" s="7"/>
      <c r="M224" s="7"/>
      <c r="N224" s="7">
        <f>IF(Formula!$B$3=TRUE,I224/POWER(1+$H$18,D224-1))+IF(Formula!$B$4=TRUE,I224/POWER(1+$H$18,D224))</f>
        <v>614211.34945138206</v>
      </c>
    </row>
    <row r="225" spans="3:14" ht="12.75">
      <c r="C225" s="3">
        <v>197</v>
      </c>
      <c r="D225" s="3">
        <v>197</v>
      </c>
      <c r="E225" s="6">
        <v>48622</v>
      </c>
      <c r="F225" s="8">
        <v>1</v>
      </c>
      <c r="G225" s="3"/>
      <c r="H225" s="7"/>
      <c r="I225" s="60">
        <v>1165545</v>
      </c>
      <c r="J225" s="8">
        <f>SUM(I225:$I$329)-I225</f>
        <v>120051135</v>
      </c>
      <c r="K225" s="7"/>
      <c r="L225" s="7"/>
      <c r="M225" s="7"/>
      <c r="N225" s="7">
        <f>IF(Formula!$B$3=TRUE,I225/POWER(1+$H$18,D225-1))+IF(Formula!$B$4=TRUE,I225/POWER(1+$H$18,D225))</f>
        <v>612207.14257379191</v>
      </c>
    </row>
    <row r="226" spans="3:14" ht="12.75">
      <c r="C226" s="3">
        <v>198</v>
      </c>
      <c r="D226" s="3">
        <v>198</v>
      </c>
      <c r="E226" s="6">
        <v>48650</v>
      </c>
      <c r="F226" s="8">
        <v>1</v>
      </c>
      <c r="G226" s="3"/>
      <c r="H226" s="7"/>
      <c r="I226" s="60">
        <v>1165545</v>
      </c>
      <c r="J226" s="8">
        <f>SUM(I226:$I$329)-I226</f>
        <v>118885590</v>
      </c>
      <c r="K226" s="7"/>
      <c r="L226" s="7"/>
      <c r="M226" s="7"/>
      <c r="N226" s="7">
        <f>IF(Formula!$B$3=TRUE,I226/POWER(1+$H$18,D226-1))+IF(Formula!$B$4=TRUE,I226/POWER(1+$H$18,D226))</f>
        <v>610209.4755382475</v>
      </c>
    </row>
    <row r="227" spans="3:14" ht="12.75">
      <c r="C227" s="3">
        <v>199</v>
      </c>
      <c r="D227" s="3">
        <v>199</v>
      </c>
      <c r="E227" s="6">
        <v>48681</v>
      </c>
      <c r="F227" s="8">
        <v>1</v>
      </c>
      <c r="G227" s="3"/>
      <c r="H227" s="7"/>
      <c r="I227" s="60">
        <v>1165545</v>
      </c>
      <c r="J227" s="8">
        <f>SUM(I227:$I$329)-I227</f>
        <v>117720045</v>
      </c>
      <c r="K227" s="7"/>
      <c r="L227" s="7"/>
      <c r="M227" s="7"/>
      <c r="N227" s="7">
        <f>IF(Formula!$B$3=TRUE,I227/POWER(1+$H$18,D227-1))+IF(Formula!$B$4=TRUE,I227/POWER(1+$H$18,D227))</f>
        <v>608218.32700486924</v>
      </c>
    </row>
    <row r="228" spans="3:14" ht="12.75">
      <c r="C228" s="3">
        <v>200</v>
      </c>
      <c r="D228" s="3">
        <v>200</v>
      </c>
      <c r="E228" s="6">
        <v>48711</v>
      </c>
      <c r="F228" s="8">
        <v>1</v>
      </c>
      <c r="G228" s="3"/>
      <c r="H228" s="7"/>
      <c r="I228" s="60">
        <v>1165545</v>
      </c>
      <c r="J228" s="8">
        <f>SUM(I228:$I$329)-I228</f>
        <v>116554500</v>
      </c>
      <c r="K228" s="7"/>
      <c r="L228" s="7"/>
      <c r="M228" s="7"/>
      <c r="N228" s="7">
        <f>IF(Formula!$B$3=TRUE,I228/POWER(1+$H$18,D228-1))+IF(Formula!$B$4=TRUE,I228/POWER(1+$H$18,D228))</f>
        <v>606233.67570341041</v>
      </c>
    </row>
    <row r="229" spans="3:14" ht="12.75">
      <c r="C229" s="3">
        <v>201</v>
      </c>
      <c r="D229" s="3">
        <v>201</v>
      </c>
      <c r="E229" s="6">
        <v>48742</v>
      </c>
      <c r="F229" s="8">
        <v>1</v>
      </c>
      <c r="G229" s="3"/>
      <c r="H229" s="7"/>
      <c r="I229" s="60">
        <v>1165545</v>
      </c>
      <c r="J229" s="8">
        <f>SUM(I229:$I$329)-I229</f>
        <v>115388955</v>
      </c>
      <c r="K229" s="7"/>
      <c r="L229" s="7"/>
      <c r="M229" s="7"/>
      <c r="N229" s="7">
        <f>IF(Formula!$B$3=TRUE,I229/POWER(1+$H$18,D229-1))+IF(Formula!$B$4=TRUE,I229/POWER(1+$H$18,D229))</f>
        <v>604255.50043303031</v>
      </c>
    </row>
    <row r="230" spans="3:14" ht="12.75">
      <c r="C230" s="3">
        <v>202</v>
      </c>
      <c r="D230" s="3">
        <v>202</v>
      </c>
      <c r="E230" s="6">
        <v>48772</v>
      </c>
      <c r="F230" s="8">
        <v>1</v>
      </c>
      <c r="G230" s="3"/>
      <c r="H230" s="7"/>
      <c r="I230" s="60">
        <v>1165545</v>
      </c>
      <c r="J230" s="8">
        <f>SUM(I230:$I$329)-I230</f>
        <v>114223410</v>
      </c>
      <c r="K230" s="7"/>
      <c r="L230" s="7"/>
      <c r="M230" s="7"/>
      <c r="N230" s="7">
        <f>IF(Formula!$B$3=TRUE,I230/POWER(1+$H$18,D230-1))+IF(Formula!$B$4=TRUE,I230/POWER(1+$H$18,D230))</f>
        <v>602283.7800620679</v>
      </c>
    </row>
    <row r="231" spans="3:14" ht="12.75">
      <c r="C231" s="3">
        <v>203</v>
      </c>
      <c r="D231" s="3">
        <v>203</v>
      </c>
      <c r="E231" s="6">
        <v>48803</v>
      </c>
      <c r="F231" s="8">
        <v>1</v>
      </c>
      <c r="G231" s="3"/>
      <c r="H231" s="7"/>
      <c r="I231" s="60">
        <v>1165545</v>
      </c>
      <c r="J231" s="8">
        <f>SUM(I231:$I$329)-I231</f>
        <v>113057865</v>
      </c>
      <c r="K231" s="7"/>
      <c r="L231" s="7"/>
      <c r="M231" s="7"/>
      <c r="N231" s="7">
        <f>IF(Formula!$B$3=TRUE,I231/POWER(1+$H$18,D231-1))+IF(Formula!$B$4=TRUE,I231/POWER(1+$H$18,D231))</f>
        <v>600318.49352781603</v>
      </c>
    </row>
    <row r="232" spans="3:14" ht="12.75">
      <c r="C232" s="3">
        <v>204</v>
      </c>
      <c r="D232" s="3">
        <v>204</v>
      </c>
      <c r="E232" s="6">
        <v>48834</v>
      </c>
      <c r="F232" s="8">
        <v>1</v>
      </c>
      <c r="G232" s="3"/>
      <c r="H232" s="7"/>
      <c r="I232" s="60">
        <v>1165545</v>
      </c>
      <c r="J232" s="8">
        <f>SUM(I232:$I$329)-I232</f>
        <v>111892320</v>
      </c>
      <c r="K232" s="7"/>
      <c r="L232" s="7"/>
      <c r="M232" s="7"/>
      <c r="N232" s="7">
        <f>IF(Formula!$B$3=TRUE,I232/POWER(1+$H$18,D232-1))+IF(Formula!$B$4=TRUE,I232/POWER(1+$H$18,D232))</f>
        <v>598359.61983629665</v>
      </c>
    </row>
    <row r="233" spans="3:14" ht="12.75">
      <c r="C233" s="3">
        <v>205</v>
      </c>
      <c r="D233" s="3">
        <v>205</v>
      </c>
      <c r="E233" s="6">
        <v>48864</v>
      </c>
      <c r="F233" s="8">
        <v>1</v>
      </c>
      <c r="G233" s="3"/>
      <c r="H233" s="7"/>
      <c r="I233" s="60">
        <v>1165545</v>
      </c>
      <c r="J233" s="8">
        <f>SUM(I233:$I$329)-I233</f>
        <v>110726775</v>
      </c>
      <c r="K233" s="7"/>
      <c r="L233" s="7"/>
      <c r="M233" s="7"/>
      <c r="N233" s="7">
        <f>IF(Formula!$B$3=TRUE,I233/POWER(1+$H$18,D233-1))+IF(Formula!$B$4=TRUE,I233/POWER(1+$H$18,D233))</f>
        <v>596407.13806203555</v>
      </c>
    </row>
    <row r="234" spans="3:14" ht="12.75">
      <c r="C234" s="3">
        <v>206</v>
      </c>
      <c r="D234" s="3">
        <v>206</v>
      </c>
      <c r="E234" s="6">
        <v>48895</v>
      </c>
      <c r="F234" s="8">
        <v>1</v>
      </c>
      <c r="G234" s="3"/>
      <c r="H234" s="7"/>
      <c r="I234" s="60">
        <v>1165545</v>
      </c>
      <c r="J234" s="8">
        <f>SUM(I234:$I$329)-I234</f>
        <v>109561230</v>
      </c>
      <c r="K234" s="7"/>
      <c r="L234" s="7"/>
      <c r="M234" s="7"/>
      <c r="N234" s="7">
        <f>IF(Formula!$B$3=TRUE,I234/POWER(1+$H$18,D234-1))+IF(Formula!$B$4=TRUE,I234/POWER(1+$H$18,D234))</f>
        <v>594461.02734784014</v>
      </c>
    </row>
    <row r="235" spans="3:14" ht="12.75">
      <c r="C235" s="3">
        <v>207</v>
      </c>
      <c r="D235" s="3">
        <v>207</v>
      </c>
      <c r="E235" s="6">
        <v>48925</v>
      </c>
      <c r="F235" s="8">
        <v>1</v>
      </c>
      <c r="G235" s="3"/>
      <c r="H235" s="7"/>
      <c r="I235" s="60">
        <v>1165545</v>
      </c>
      <c r="J235" s="8">
        <f>SUM(I235:$I$329)-I235</f>
        <v>108395685</v>
      </c>
      <c r="K235" s="7"/>
      <c r="L235" s="7"/>
      <c r="M235" s="7"/>
      <c r="N235" s="7">
        <f>IF(Formula!$B$3=TRUE,I235/POWER(1+$H$18,D235-1))+IF(Formula!$B$4=TRUE,I235/POWER(1+$H$18,D235))</f>
        <v>592521.26690457575</v>
      </c>
    </row>
    <row r="236" spans="3:14" ht="12.75">
      <c r="C236" s="3">
        <v>208</v>
      </c>
      <c r="D236" s="3">
        <v>208</v>
      </c>
      <c r="E236" s="6">
        <v>48956</v>
      </c>
      <c r="F236" s="8">
        <v>1</v>
      </c>
      <c r="G236" s="3"/>
      <c r="H236" s="7"/>
      <c r="I236" s="60">
        <v>1165545</v>
      </c>
      <c r="J236" s="8">
        <f>SUM(I236:$I$329)-I236</f>
        <v>107230140</v>
      </c>
      <c r="K236" s="7"/>
      <c r="L236" s="7"/>
      <c r="M236" s="7"/>
      <c r="N236" s="7">
        <f>IF(Formula!$B$3=TRUE,I236/POWER(1+$H$18,D236-1))+IF(Formula!$B$4=TRUE,I236/POWER(1+$H$18,D236))</f>
        <v>590587.83601094387</v>
      </c>
    </row>
    <row r="237" spans="3:14" ht="12.75">
      <c r="C237" s="3">
        <v>209</v>
      </c>
      <c r="D237" s="3">
        <v>209</v>
      </c>
      <c r="E237" s="6">
        <v>48987</v>
      </c>
      <c r="F237" s="8">
        <v>1</v>
      </c>
      <c r="G237" s="3"/>
      <c r="H237" s="7"/>
      <c r="I237" s="60">
        <v>1165545</v>
      </c>
      <c r="J237" s="8">
        <f>SUM(I237:$I$329)-I237</f>
        <v>106064595</v>
      </c>
      <c r="K237" s="7"/>
      <c r="L237" s="7"/>
      <c r="M237" s="7"/>
      <c r="N237" s="7">
        <f>IF(Formula!$B$3=TRUE,I237/POWER(1+$H$18,D237-1))+IF(Formula!$B$4=TRUE,I237/POWER(1+$H$18,D237))</f>
        <v>588660.71401326102</v>
      </c>
    </row>
    <row r="238" spans="3:14" ht="12.75">
      <c r="C238" s="3">
        <v>210</v>
      </c>
      <c r="D238" s="3">
        <v>210</v>
      </c>
      <c r="E238" s="6">
        <v>49015</v>
      </c>
      <c r="F238" s="8">
        <v>1</v>
      </c>
      <c r="G238" s="3"/>
      <c r="H238" s="7"/>
      <c r="I238" s="60">
        <v>1165545</v>
      </c>
      <c r="J238" s="8">
        <f>SUM(I238:$I$329)-I238</f>
        <v>104899050</v>
      </c>
      <c r="K238" s="7"/>
      <c r="L238" s="7"/>
      <c r="M238" s="7"/>
      <c r="N238" s="7">
        <f>IF(Formula!$B$3=TRUE,I238/POWER(1+$H$18,D238-1))+IF(Formula!$B$4=TRUE,I238/POWER(1+$H$18,D238))</f>
        <v>586739.88032523775</v>
      </c>
    </row>
    <row r="239" spans="3:14" ht="12.75">
      <c r="C239" s="3">
        <v>211</v>
      </c>
      <c r="D239" s="3">
        <v>211</v>
      </c>
      <c r="E239" s="6">
        <v>49046</v>
      </c>
      <c r="F239" s="8">
        <v>1</v>
      </c>
      <c r="G239" s="3"/>
      <c r="H239" s="7"/>
      <c r="I239" s="60">
        <v>1165545</v>
      </c>
      <c r="J239" s="8">
        <f>SUM(I239:$I$329)-I239</f>
        <v>103733505</v>
      </c>
      <c r="K239" s="7"/>
      <c r="L239" s="7"/>
      <c r="M239" s="7"/>
      <c r="N239" s="7">
        <f>IF(Formula!$B$3=TRUE,I239/POWER(1+$H$18,D239-1))+IF(Formula!$B$4=TRUE,I239/POWER(1+$H$18,D239))</f>
        <v>584825.31442775857</v>
      </c>
    </row>
    <row r="240" spans="3:14" ht="12.75">
      <c r="C240" s="3">
        <v>212</v>
      </c>
      <c r="D240" s="3">
        <v>212</v>
      </c>
      <c r="E240" s="6">
        <v>49076</v>
      </c>
      <c r="F240" s="8">
        <v>1</v>
      </c>
      <c r="G240" s="3"/>
      <c r="H240" s="7"/>
      <c r="I240" s="60">
        <v>1165545</v>
      </c>
      <c r="J240" s="8">
        <f>SUM(I240:$I$329)-I240</f>
        <v>102567960</v>
      </c>
      <c r="K240" s="7"/>
      <c r="L240" s="7"/>
      <c r="M240" s="7"/>
      <c r="N240" s="7">
        <f>IF(Formula!$B$3=TRUE,I240/POWER(1+$H$18,D240-1))+IF(Formula!$B$4=TRUE,I240/POWER(1+$H$18,D240))</f>
        <v>582916.99586866342</v>
      </c>
    </row>
    <row r="241" spans="3:14" ht="12.75">
      <c r="C241" s="3">
        <v>213</v>
      </c>
      <c r="D241" s="3">
        <v>213</v>
      </c>
      <c r="E241" s="6">
        <v>49107</v>
      </c>
      <c r="F241" s="8">
        <v>1</v>
      </c>
      <c r="G241" s="3"/>
      <c r="H241" s="7"/>
      <c r="I241" s="60">
        <v>1165545</v>
      </c>
      <c r="J241" s="8">
        <f>SUM(I241:$I$329)-I241</f>
        <v>101402415</v>
      </c>
      <c r="K241" s="7"/>
      <c r="L241" s="7"/>
      <c r="M241" s="7"/>
      <c r="N241" s="7">
        <f>IF(Formula!$B$3=TRUE,I241/POWER(1+$H$18,D241-1))+IF(Formula!$B$4=TRUE,I241/POWER(1+$H$18,D241))</f>
        <v>581014.90426252875</v>
      </c>
    </row>
    <row r="242" spans="3:14" ht="12.75">
      <c r="C242" s="3">
        <v>214</v>
      </c>
      <c r="D242" s="3">
        <v>214</v>
      </c>
      <c r="E242" s="6">
        <v>49137</v>
      </c>
      <c r="F242" s="8">
        <v>1</v>
      </c>
      <c r="G242" s="3"/>
      <c r="H242" s="7"/>
      <c r="I242" s="60">
        <v>1165545</v>
      </c>
      <c r="J242" s="8">
        <f>SUM(I242:$I$329)-I242</f>
        <v>100236870</v>
      </c>
      <c r="K242" s="7"/>
      <c r="L242" s="7"/>
      <c r="M242" s="7"/>
      <c r="N242" s="7">
        <f>IF(Formula!$B$3=TRUE,I242/POWER(1+$H$18,D242-1))+IF(Formula!$B$4=TRUE,I242/POWER(1+$H$18,D242))</f>
        <v>579119.01929044968</v>
      </c>
    </row>
    <row r="243" spans="3:14" ht="12.75">
      <c r="C243" s="3">
        <v>215</v>
      </c>
      <c r="D243" s="3">
        <v>215</v>
      </c>
      <c r="E243" s="6">
        <v>49168</v>
      </c>
      <c r="F243" s="8">
        <v>1</v>
      </c>
      <c r="G243" s="3"/>
      <c r="H243" s="7"/>
      <c r="I243" s="60">
        <v>1165545</v>
      </c>
      <c r="J243" s="8">
        <f>SUM(I243:$I$329)-I243</f>
        <v>99071325</v>
      </c>
      <c r="K243" s="7"/>
      <c r="L243" s="7"/>
      <c r="M243" s="7"/>
      <c r="N243" s="7">
        <f>IF(Formula!$B$3=TRUE,I243/POWER(1+$H$18,D243-1))+IF(Formula!$B$4=TRUE,I243/POWER(1+$H$18,D243))</f>
        <v>577229.32069982274</v>
      </c>
    </row>
    <row r="244" spans="3:14" ht="12.75">
      <c r="C244" s="3">
        <v>216</v>
      </c>
      <c r="D244" s="3">
        <v>216</v>
      </c>
      <c r="E244" s="6">
        <v>49199</v>
      </c>
      <c r="F244" s="8">
        <v>1</v>
      </c>
      <c r="G244" s="3"/>
      <c r="H244" s="7"/>
      <c r="I244" s="60">
        <v>1165545</v>
      </c>
      <c r="J244" s="8">
        <f>SUM(I244:$I$329)-I244</f>
        <v>97905780</v>
      </c>
      <c r="K244" s="7"/>
      <c r="L244" s="7"/>
      <c r="M244" s="7"/>
      <c r="N244" s="7">
        <f>IF(Formula!$B$3=TRUE,I244/POWER(1+$H$18,D244-1))+IF(Formula!$B$4=TRUE,I244/POWER(1+$H$18,D244))</f>
        <v>575345.78830413113</v>
      </c>
    </row>
    <row r="245" spans="3:14" ht="12.75">
      <c r="C245" s="3">
        <v>217</v>
      </c>
      <c r="D245" s="3">
        <v>217</v>
      </c>
      <c r="E245" s="6">
        <v>49229</v>
      </c>
      <c r="F245" s="8">
        <v>1</v>
      </c>
      <c r="G245" s="3"/>
      <c r="H245" s="7"/>
      <c r="I245" s="60">
        <v>1165545</v>
      </c>
      <c r="J245" s="8">
        <f>SUM(I245:$I$329)-I245</f>
        <v>96740235</v>
      </c>
      <c r="K245" s="7"/>
      <c r="L245" s="7"/>
      <c r="M245" s="7"/>
      <c r="N245" s="7">
        <f>IF(Formula!$B$3=TRUE,I245/POWER(1+$H$18,D245-1))+IF(Formula!$B$4=TRUE,I245/POWER(1+$H$18,D245))</f>
        <v>573468.40198272618</v>
      </c>
    </row>
    <row r="246" spans="3:14" ht="12.75">
      <c r="C246" s="3">
        <v>218</v>
      </c>
      <c r="D246" s="3">
        <v>218</v>
      </c>
      <c r="E246" s="6">
        <v>49260</v>
      </c>
      <c r="F246" s="8">
        <v>1</v>
      </c>
      <c r="G246" s="3"/>
      <c r="H246" s="7"/>
      <c r="I246" s="60">
        <v>1165545</v>
      </c>
      <c r="J246" s="8">
        <f>SUM(I246:$I$329)-I246</f>
        <v>95574690</v>
      </c>
      <c r="K246" s="7"/>
      <c r="L246" s="7"/>
      <c r="M246" s="7"/>
      <c r="N246" s="7">
        <f>IF(Formula!$B$3=TRUE,I246/POWER(1+$H$18,D246-1))+IF(Formula!$B$4=TRUE,I246/POWER(1+$H$18,D246))</f>
        <v>571597.14168061526</v>
      </c>
    </row>
    <row r="247" spans="3:14" ht="12.75">
      <c r="C247" s="3">
        <v>219</v>
      </c>
      <c r="D247" s="3">
        <v>219</v>
      </c>
      <c r="E247" s="6">
        <v>49290</v>
      </c>
      <c r="F247" s="8">
        <v>1</v>
      </c>
      <c r="G247" s="3"/>
      <c r="H247" s="7"/>
      <c r="I247" s="60">
        <v>1165545</v>
      </c>
      <c r="J247" s="8">
        <f>SUM(I247:$I$329)-I247</f>
        <v>94409145</v>
      </c>
      <c r="K247" s="7"/>
      <c r="L247" s="7"/>
      <c r="M247" s="7"/>
      <c r="N247" s="7">
        <f>IF(Formula!$B$3=TRUE,I247/POWER(1+$H$18,D247-1))+IF(Formula!$B$4=TRUE,I247/POWER(1+$H$18,D247))</f>
        <v>569731.98740824556</v>
      </c>
    </row>
    <row r="248" spans="3:14" ht="12.75">
      <c r="C248" s="3">
        <v>220</v>
      </c>
      <c r="D248" s="3">
        <v>220</v>
      </c>
      <c r="E248" s="6">
        <v>49321</v>
      </c>
      <c r="F248" s="8">
        <v>1</v>
      </c>
      <c r="G248" s="3"/>
      <c r="H248" s="7"/>
      <c r="I248" s="60">
        <v>1165545</v>
      </c>
      <c r="J248" s="8">
        <f>SUM(I248:$I$329)-I248</f>
        <v>93243600</v>
      </c>
      <c r="K248" s="7"/>
      <c r="L248" s="7"/>
      <c r="M248" s="7"/>
      <c r="N248" s="7">
        <f>IF(Formula!$B$3=TRUE,I248/POWER(1+$H$18,D248-1))+IF(Formula!$B$4=TRUE,I248/POWER(1+$H$18,D248))</f>
        <v>567872.91924129205</v>
      </c>
    </row>
    <row r="249" spans="3:14" ht="12.75">
      <c r="C249" s="3">
        <v>221</v>
      </c>
      <c r="D249" s="3">
        <v>221</v>
      </c>
      <c r="E249" s="6">
        <v>49352</v>
      </c>
      <c r="F249" s="8">
        <v>1</v>
      </c>
      <c r="G249" s="3"/>
      <c r="H249" s="7"/>
      <c r="I249" s="60">
        <v>1165545</v>
      </c>
      <c r="J249" s="8">
        <f>SUM(I249:$I$329)-I249</f>
        <v>92078055</v>
      </c>
      <c r="K249" s="7"/>
      <c r="L249" s="7"/>
      <c r="M249" s="7"/>
      <c r="N249" s="7">
        <f>IF(Formula!$B$3=TRUE,I249/POWER(1+$H$18,D249-1))+IF(Formula!$B$4=TRUE,I249/POWER(1+$H$18,D249))</f>
        <v>566019.91732044308</v>
      </c>
    </row>
    <row r="250" spans="3:14" ht="12.75">
      <c r="C250" s="3">
        <v>222</v>
      </c>
      <c r="D250" s="3">
        <v>222</v>
      </c>
      <c r="E250" s="6">
        <v>49380</v>
      </c>
      <c r="F250" s="8">
        <v>1</v>
      </c>
      <c r="G250" s="3"/>
      <c r="H250" s="7"/>
      <c r="I250" s="60">
        <v>1165545</v>
      </c>
      <c r="J250" s="8">
        <f>SUM(I250:$I$329)-I250</f>
        <v>90912510</v>
      </c>
      <c r="K250" s="7"/>
      <c r="L250" s="7"/>
      <c r="M250" s="7"/>
      <c r="N250" s="7">
        <f>IF(Formula!$B$3=TRUE,I250/POWER(1+$H$18,D250-1))+IF(Formula!$B$4=TRUE,I250/POWER(1+$H$18,D250))</f>
        <v>564172.96185118984</v>
      </c>
    </row>
    <row r="251" spans="3:14" ht="12.75">
      <c r="C251" s="3">
        <v>223</v>
      </c>
      <c r="D251" s="3">
        <v>223</v>
      </c>
      <c r="E251" s="6">
        <v>49411</v>
      </c>
      <c r="F251" s="8">
        <v>1</v>
      </c>
      <c r="G251" s="3"/>
      <c r="H251" s="7"/>
      <c r="I251" s="60">
        <v>1165545</v>
      </c>
      <c r="J251" s="8">
        <f>SUM(I251:$I$329)-I251</f>
        <v>89746965</v>
      </c>
      <c r="K251" s="7"/>
      <c r="L251" s="7"/>
      <c r="M251" s="7"/>
      <c r="N251" s="7">
        <f>IF(Formula!$B$3=TRUE,I251/POWER(1+$H$18,D251-1))+IF(Formula!$B$4=TRUE,I251/POWER(1+$H$18,D251))</f>
        <v>562332.03310361365</v>
      </c>
    </row>
    <row r="252" spans="3:14" ht="12.75">
      <c r="C252" s="3">
        <v>224</v>
      </c>
      <c r="D252" s="3">
        <v>224</v>
      </c>
      <c r="E252" s="6">
        <v>49441</v>
      </c>
      <c r="F252" s="8">
        <v>1</v>
      </c>
      <c r="G252" s="3"/>
      <c r="H252" s="7"/>
      <c r="I252" s="60">
        <v>1165545</v>
      </c>
      <c r="J252" s="8">
        <f>SUM(I252:$I$329)-I252</f>
        <v>88581420</v>
      </c>
      <c r="K252" s="7"/>
      <c r="L252" s="7"/>
      <c r="M252" s="7"/>
      <c r="N252" s="7">
        <f>IF(Formula!$B$3=TRUE,I252/POWER(1+$H$18,D252-1))+IF(Formula!$B$4=TRUE,I252/POWER(1+$H$18,D252))</f>
        <v>560497.11141217605</v>
      </c>
    </row>
    <row r="253" spans="3:14" ht="12.75">
      <c r="C253" s="3">
        <v>225</v>
      </c>
      <c r="D253" s="3">
        <v>225</v>
      </c>
      <c r="E253" s="6">
        <v>49472</v>
      </c>
      <c r="F253" s="8">
        <v>1</v>
      </c>
      <c r="G253" s="3"/>
      <c r="H253" s="7"/>
      <c r="I253" s="60">
        <v>1165545</v>
      </c>
      <c r="J253" s="8">
        <f>SUM(I253:$I$329)-I253</f>
        <v>87415875</v>
      </c>
      <c r="K253" s="7"/>
      <c r="L253" s="7"/>
      <c r="M253" s="7"/>
      <c r="N253" s="7">
        <f>IF(Formula!$B$3=TRUE,I253/POWER(1+$H$18,D253-1))+IF(Formula!$B$4=TRUE,I253/POWER(1+$H$18,D253))</f>
        <v>558668.17717550811</v>
      </c>
    </row>
    <row r="254" spans="3:14" ht="12.75">
      <c r="C254" s="3">
        <v>226</v>
      </c>
      <c r="D254" s="3">
        <v>226</v>
      </c>
      <c r="E254" s="6">
        <v>49502</v>
      </c>
      <c r="F254" s="8">
        <v>1</v>
      </c>
      <c r="G254" s="3"/>
      <c r="H254" s="7"/>
      <c r="I254" s="60">
        <v>1165545</v>
      </c>
      <c r="J254" s="8">
        <f>SUM(I254:$I$329)-I254</f>
        <v>86250330</v>
      </c>
      <c r="K254" s="7"/>
      <c r="L254" s="7"/>
      <c r="M254" s="7"/>
      <c r="N254" s="7">
        <f>IF(Formula!$B$3=TRUE,I254/POWER(1+$H$18,D254-1))+IF(Formula!$B$4=TRUE,I254/POWER(1+$H$18,D254))</f>
        <v>556845.21085620124</v>
      </c>
    </row>
    <row r="255" spans="3:14" ht="12.75">
      <c r="C255" s="3">
        <v>227</v>
      </c>
      <c r="D255" s="3">
        <v>227</v>
      </c>
      <c r="E255" s="6">
        <v>49533</v>
      </c>
      <c r="F255" s="8">
        <v>1</v>
      </c>
      <c r="G255" s="3"/>
      <c r="H255" s="7"/>
      <c r="I255" s="60">
        <v>1165545</v>
      </c>
      <c r="J255" s="8">
        <f>SUM(I255:$I$329)-I255</f>
        <v>85084785</v>
      </c>
      <c r="K255" s="7"/>
      <c r="L255" s="7"/>
      <c r="M255" s="7"/>
      <c r="N255" s="7">
        <f>IF(Formula!$B$3=TRUE,I255/POWER(1+$H$18,D255-1))+IF(Formula!$B$4=TRUE,I255/POWER(1+$H$18,D255))</f>
        <v>555028.19298059866</v>
      </c>
    </row>
    <row r="256" spans="3:14" ht="12.75">
      <c r="C256" s="3">
        <v>228</v>
      </c>
      <c r="D256" s="3">
        <v>228</v>
      </c>
      <c r="E256" s="6">
        <v>49564</v>
      </c>
      <c r="F256" s="8">
        <v>1</v>
      </c>
      <c r="G256" s="3"/>
      <c r="H256" s="7"/>
      <c r="I256" s="60">
        <v>1165545</v>
      </c>
      <c r="J256" s="8">
        <f>SUM(I256:$I$329)-I256</f>
        <v>83919240</v>
      </c>
      <c r="K256" s="7"/>
      <c r="L256" s="7"/>
      <c r="M256" s="7"/>
      <c r="N256" s="7">
        <f>IF(Formula!$B$3=TRUE,I256/POWER(1+$H$18,D256-1))+IF(Formula!$B$4=TRUE,I256/POWER(1+$H$18,D256))</f>
        <v>553217.10413858725</v>
      </c>
    </row>
    <row r="257" spans="3:14" ht="12.75">
      <c r="C257" s="3">
        <v>229</v>
      </c>
      <c r="D257" s="3">
        <v>229</v>
      </c>
      <c r="E257" s="6">
        <v>49594</v>
      </c>
      <c r="F257" s="8">
        <v>1</v>
      </c>
      <c r="G257" s="3"/>
      <c r="H257" s="7"/>
      <c r="I257" s="60">
        <v>1165545</v>
      </c>
      <c r="J257" s="8">
        <f>SUM(I257:$I$329)-I257</f>
        <v>82753695</v>
      </c>
      <c r="K257" s="7"/>
      <c r="L257" s="7"/>
      <c r="M257" s="7"/>
      <c r="N257" s="7">
        <f>IF(Formula!$B$3=TRUE,I257/POWER(1+$H$18,D257-1))+IF(Formula!$B$4=TRUE,I257/POWER(1+$H$18,D257))</f>
        <v>551411.92498339037</v>
      </c>
    </row>
    <row r="258" spans="3:14" ht="12.75">
      <c r="C258" s="3">
        <v>230</v>
      </c>
      <c r="D258" s="3">
        <v>230</v>
      </c>
      <c r="E258" s="6">
        <v>49625</v>
      </c>
      <c r="F258" s="8">
        <v>1</v>
      </c>
      <c r="G258" s="3"/>
      <c r="H258" s="7"/>
      <c r="I258" s="60">
        <v>1165545</v>
      </c>
      <c r="J258" s="8">
        <f>SUM(I258:$I$329)-I258</f>
        <v>81588150</v>
      </c>
      <c r="K258" s="7"/>
      <c r="L258" s="7"/>
      <c r="M258" s="7"/>
      <c r="N258" s="7">
        <f>IF(Formula!$B$3=TRUE,I258/POWER(1+$H$18,D258-1))+IF(Formula!$B$4=TRUE,I258/POWER(1+$H$18,D258))</f>
        <v>549612.63623136049</v>
      </c>
    </row>
    <row r="259" spans="3:14" ht="12.75">
      <c r="C259" s="3">
        <v>231</v>
      </c>
      <c r="D259" s="3">
        <v>231</v>
      </c>
      <c r="E259" s="6">
        <v>49655</v>
      </c>
      <c r="F259" s="8">
        <v>1</v>
      </c>
      <c r="G259" s="3"/>
      <c r="H259" s="7"/>
      <c r="I259" s="60">
        <v>1165545</v>
      </c>
      <c r="J259" s="8">
        <f>SUM(I259:$I$329)-I259</f>
        <v>80422605</v>
      </c>
      <c r="K259" s="7"/>
      <c r="L259" s="7"/>
      <c r="M259" s="7"/>
      <c r="N259" s="7">
        <f>IF(Formula!$B$3=TRUE,I259/POWER(1+$H$18,D259-1))+IF(Formula!$B$4=TRUE,I259/POWER(1+$H$18,D259))</f>
        <v>547819.21866177418</v>
      </c>
    </row>
    <row r="260" spans="3:14" ht="12.75">
      <c r="C260" s="3">
        <v>232</v>
      </c>
      <c r="D260" s="3">
        <v>232</v>
      </c>
      <c r="E260" s="6">
        <v>49686</v>
      </c>
      <c r="F260" s="8">
        <v>1</v>
      </c>
      <c r="G260" s="3"/>
      <c r="H260" s="7"/>
      <c r="I260" s="60">
        <v>1165545</v>
      </c>
      <c r="J260" s="8">
        <f>SUM(I260:$I$329)-I260</f>
        <v>79257060</v>
      </c>
      <c r="K260" s="7"/>
      <c r="L260" s="7"/>
      <c r="M260" s="7"/>
      <c r="N260" s="7">
        <f>IF(Formula!$B$3=TRUE,I260/POWER(1+$H$18,D260-1))+IF(Formula!$B$4=TRUE,I260/POWER(1+$H$18,D260))</f>
        <v>546031.65311662655</v>
      </c>
    </row>
    <row r="261" spans="3:14" ht="12.75">
      <c r="C261" s="3">
        <v>233</v>
      </c>
      <c r="D261" s="3">
        <v>233</v>
      </c>
      <c r="E261" s="6">
        <v>49717</v>
      </c>
      <c r="F261" s="8">
        <v>1</v>
      </c>
      <c r="G261" s="3"/>
      <c r="H261" s="7"/>
      <c r="I261" s="60">
        <v>1165545</v>
      </c>
      <c r="J261" s="8">
        <f>SUM(I261:$I$329)-I261</f>
        <v>78091515</v>
      </c>
      <c r="K261" s="7"/>
      <c r="L261" s="7"/>
      <c r="M261" s="7"/>
      <c r="N261" s="7">
        <f>IF(Formula!$B$3=TRUE,I261/POWER(1+$H$18,D261-1))+IF(Formula!$B$4=TRUE,I261/POWER(1+$H$18,D261))</f>
        <v>544249.92050042574</v>
      </c>
    </row>
    <row r="262" spans="3:14" ht="12.75">
      <c r="C262" s="3">
        <v>234</v>
      </c>
      <c r="D262" s="3">
        <v>234</v>
      </c>
      <c r="E262" s="6">
        <v>49746</v>
      </c>
      <c r="F262" s="8">
        <v>1</v>
      </c>
      <c r="G262" s="3"/>
      <c r="H262" s="7"/>
      <c r="I262" s="60">
        <v>1165545</v>
      </c>
      <c r="J262" s="8">
        <f>SUM(I262:$I$329)-I262</f>
        <v>76925970</v>
      </c>
      <c r="K262" s="7"/>
      <c r="L262" s="7"/>
      <c r="M262" s="7"/>
      <c r="N262" s="7">
        <f>IF(Formula!$B$3=TRUE,I262/POWER(1+$H$18,D262-1))+IF(Formula!$B$4=TRUE,I262/POWER(1+$H$18,D262))</f>
        <v>542474.00177999004</v>
      </c>
    </row>
    <row r="263" spans="3:14" ht="12.75">
      <c r="C263" s="3">
        <v>235</v>
      </c>
      <c r="D263" s="3">
        <v>235</v>
      </c>
      <c r="E263" s="6">
        <v>49777</v>
      </c>
      <c r="F263" s="8">
        <v>1</v>
      </c>
      <c r="G263" s="3"/>
      <c r="H263" s="7"/>
      <c r="I263" s="60">
        <v>1165545</v>
      </c>
      <c r="J263" s="8">
        <f>SUM(I263:$I$329)-I263</f>
        <v>75760425</v>
      </c>
      <c r="K263" s="7"/>
      <c r="L263" s="7"/>
      <c r="M263" s="7"/>
      <c r="N263" s="7">
        <f>IF(Formula!$B$3=TRUE,I263/POWER(1+$H$18,D263-1))+IF(Formula!$B$4=TRUE,I263/POWER(1+$H$18,D263))</f>
        <v>540703.87798424356</v>
      </c>
    </row>
    <row r="264" spans="3:14" ht="12.75">
      <c r="C264" s="3">
        <v>236</v>
      </c>
      <c r="D264" s="3">
        <v>236</v>
      </c>
      <c r="E264" s="6">
        <v>49807</v>
      </c>
      <c r="F264" s="8">
        <v>1</v>
      </c>
      <c r="G264" s="3"/>
      <c r="H264" s="7"/>
      <c r="I264" s="60">
        <v>1165545</v>
      </c>
      <c r="J264" s="8">
        <f>SUM(I264:$I$329)-I264</f>
        <v>74594880</v>
      </c>
      <c r="K264" s="7"/>
      <c r="L264" s="7"/>
      <c r="M264" s="7"/>
      <c r="N264" s="7">
        <f>IF(Formula!$B$3=TRUE,I264/POWER(1+$H$18,D264-1))+IF(Formula!$B$4=TRUE,I264/POWER(1+$H$18,D264))</f>
        <v>538939.5302040152</v>
      </c>
    </row>
    <row r="265" spans="3:14" ht="12.75">
      <c r="C265" s="3">
        <v>237</v>
      </c>
      <c r="D265" s="3">
        <v>237</v>
      </c>
      <c r="E265" s="6">
        <v>49838</v>
      </c>
      <c r="F265" s="8">
        <v>1</v>
      </c>
      <c r="G265" s="3"/>
      <c r="H265" s="7"/>
      <c r="I265" s="60">
        <v>1165545</v>
      </c>
      <c r="J265" s="8">
        <f>SUM(I265:$I$329)-I265</f>
        <v>73429335</v>
      </c>
      <c r="K265" s="7"/>
      <c r="L265" s="7"/>
      <c r="M265" s="7"/>
      <c r="N265" s="7">
        <f>IF(Formula!$B$3=TRUE,I265/POWER(1+$H$18,D265-1))+IF(Formula!$B$4=TRUE,I265/POWER(1+$H$18,D265))</f>
        <v>537180.93959183444</v>
      </c>
    </row>
    <row r="266" spans="3:14" ht="12.75">
      <c r="C266" s="3">
        <v>238</v>
      </c>
      <c r="D266" s="3">
        <v>238</v>
      </c>
      <c r="E266" s="6">
        <v>49868</v>
      </c>
      <c r="F266" s="8">
        <v>1</v>
      </c>
      <c r="G266" s="3"/>
      <c r="H266" s="7"/>
      <c r="I266" s="60">
        <v>1165545</v>
      </c>
      <c r="J266" s="8">
        <f>SUM(I266:$I$329)-I266</f>
        <v>72263790</v>
      </c>
      <c r="K266" s="7"/>
      <c r="L266" s="7"/>
      <c r="M266" s="7"/>
      <c r="N266" s="7">
        <f>IF(Formula!$B$3=TRUE,I266/POWER(1+$H$18,D266-1))+IF(Formula!$B$4=TRUE,I266/POWER(1+$H$18,D266))</f>
        <v>535428.08736173157</v>
      </c>
    </row>
    <row r="267" spans="3:14" ht="12.75">
      <c r="C267" s="3">
        <v>239</v>
      </c>
      <c r="D267" s="3">
        <v>239</v>
      </c>
      <c r="E267" s="6">
        <v>49899</v>
      </c>
      <c r="F267" s="8">
        <v>1</v>
      </c>
      <c r="G267" s="3"/>
      <c r="H267" s="7"/>
      <c r="I267" s="60">
        <v>1165545</v>
      </c>
      <c r="J267" s="8">
        <f>SUM(I267:$I$329)-I267</f>
        <v>71098245</v>
      </c>
      <c r="K267" s="7"/>
      <c r="L267" s="7"/>
      <c r="M267" s="7"/>
      <c r="N267" s="7">
        <f>IF(Formula!$B$3=TRUE,I267/POWER(1+$H$18,D267-1))+IF(Formula!$B$4=TRUE,I267/POWER(1+$H$18,D267))</f>
        <v>533680.95478903688</v>
      </c>
    </row>
    <row r="268" spans="3:14" ht="12.75">
      <c r="C268" s="3">
        <v>240</v>
      </c>
      <c r="D268" s="3">
        <v>240</v>
      </c>
      <c r="E268" s="6">
        <v>49930</v>
      </c>
      <c r="F268" s="8">
        <v>1</v>
      </c>
      <c r="G268" s="3"/>
      <c r="H268" s="7"/>
      <c r="I268" s="60">
        <v>1165545</v>
      </c>
      <c r="J268" s="8">
        <f>SUM(I268:$I$329)-I268</f>
        <v>69932700</v>
      </c>
      <c r="K268" s="7"/>
      <c r="L268" s="7"/>
      <c r="M268" s="7"/>
      <c r="N268" s="7">
        <f>IF(Formula!$B$3=TRUE,I268/POWER(1+$H$18,D268-1))+IF(Formula!$B$4=TRUE,I268/POWER(1+$H$18,D268))</f>
        <v>531939.52321017976</v>
      </c>
    </row>
    <row r="269" spans="3:14" ht="12.75">
      <c r="C269" s="3">
        <v>241</v>
      </c>
      <c r="D269" s="3">
        <v>241</v>
      </c>
      <c r="E269" s="6">
        <v>49960</v>
      </c>
      <c r="F269" s="8">
        <v>1</v>
      </c>
      <c r="G269" s="3"/>
      <c r="H269" s="7"/>
      <c r="I269" s="60">
        <v>1165545</v>
      </c>
      <c r="J269" s="8">
        <f>SUM(I269:$I$329)-I269</f>
        <v>68767155</v>
      </c>
      <c r="K269" s="7"/>
      <c r="L269" s="7"/>
      <c r="M269" s="7"/>
      <c r="N269" s="7">
        <f>IF(Formula!$B$3=TRUE,I269/POWER(1+$H$18,D269-1))+IF(Formula!$B$4=TRUE,I269/POWER(1+$H$18,D269))</f>
        <v>530203.77402249037</v>
      </c>
    </row>
    <row r="270" spans="3:14" ht="12.75">
      <c r="C270" s="3">
        <v>242</v>
      </c>
      <c r="D270" s="3">
        <v>242</v>
      </c>
      <c r="E270" s="6">
        <v>49991</v>
      </c>
      <c r="F270" s="8">
        <v>1</v>
      </c>
      <c r="G270" s="3"/>
      <c r="H270" s="7"/>
      <c r="I270" s="60">
        <v>1165545</v>
      </c>
      <c r="J270" s="8">
        <f>SUM(I270:$I$329)-I270</f>
        <v>67601610</v>
      </c>
      <c r="K270" s="7"/>
      <c r="L270" s="7"/>
      <c r="M270" s="7"/>
      <c r="N270" s="7">
        <f>IF(Formula!$B$3=TRUE,I270/POWER(1+$H$18,D270-1))+IF(Formula!$B$4=TRUE,I270/POWER(1+$H$18,D270))</f>
        <v>528473.68868400017</v>
      </c>
    </row>
    <row r="271" spans="3:14" ht="12.75">
      <c r="C271" s="3">
        <v>243</v>
      </c>
      <c r="D271" s="3">
        <v>243</v>
      </c>
      <c r="E271" s="6">
        <v>50021</v>
      </c>
      <c r="F271" s="8">
        <v>1</v>
      </c>
      <c r="G271" s="3"/>
      <c r="H271" s="7"/>
      <c r="I271" s="60">
        <v>1165545</v>
      </c>
      <c r="J271" s="8">
        <f>SUM(I271:$I$329)-I271</f>
        <v>66436065</v>
      </c>
      <c r="K271" s="7"/>
      <c r="L271" s="7"/>
      <c r="M271" s="7"/>
      <c r="N271" s="7">
        <f>IF(Formula!$B$3=TRUE,I271/POWER(1+$H$18,D271-1))+IF(Formula!$B$4=TRUE,I271/POWER(1+$H$18,D271))</f>
        <v>526749.24871324422</v>
      </c>
    </row>
    <row r="272" spans="3:14" ht="12.75">
      <c r="C272" s="3">
        <v>244</v>
      </c>
      <c r="D272" s="3">
        <v>244</v>
      </c>
      <c r="E272" s="6">
        <v>50052</v>
      </c>
      <c r="F272" s="8">
        <v>1</v>
      </c>
      <c r="G272" s="3"/>
      <c r="H272" s="7"/>
      <c r="I272" s="60">
        <v>1165545</v>
      </c>
      <c r="J272" s="8">
        <f>SUM(I272:$I$329)-I272</f>
        <v>65270520</v>
      </c>
      <c r="K272" s="7"/>
      <c r="L272" s="7"/>
      <c r="M272" s="7"/>
      <c r="N272" s="7">
        <f>IF(Formula!$B$3=TRUE,I272/POWER(1+$H$18,D272-1))+IF(Formula!$B$4=TRUE,I272/POWER(1+$H$18,D272))</f>
        <v>525030.43568906374</v>
      </c>
    </row>
    <row r="273" spans="3:14" ht="12.75">
      <c r="C273" s="3">
        <v>245</v>
      </c>
      <c r="D273" s="3">
        <v>245</v>
      </c>
      <c r="E273" s="6">
        <v>50083</v>
      </c>
      <c r="F273" s="8">
        <v>1</v>
      </c>
      <c r="G273" s="3"/>
      <c r="H273" s="7"/>
      <c r="I273" s="60">
        <v>1165545</v>
      </c>
      <c r="J273" s="8">
        <f>SUM(I273:$I$329)-I273</f>
        <v>64104975</v>
      </c>
      <c r="K273" s="7"/>
      <c r="L273" s="7"/>
      <c r="M273" s="7"/>
      <c r="N273" s="7">
        <f>IF(Formula!$B$3=TRUE,I273/POWER(1+$H$18,D273-1))+IF(Formula!$B$4=TRUE,I273/POWER(1+$H$18,D273))</f>
        <v>523317.23125040904</v>
      </c>
    </row>
    <row r="274" spans="3:14" ht="12.75">
      <c r="C274" s="3">
        <v>246</v>
      </c>
      <c r="D274" s="3">
        <v>246</v>
      </c>
      <c r="E274" s="6">
        <v>50111</v>
      </c>
      <c r="F274" s="8">
        <v>1</v>
      </c>
      <c r="G274" s="3"/>
      <c r="H274" s="7"/>
      <c r="I274" s="60">
        <v>1165545</v>
      </c>
      <c r="J274" s="8">
        <f>SUM(I274:$I$329)-I274</f>
        <v>62939430</v>
      </c>
      <c r="K274" s="7"/>
      <c r="L274" s="7"/>
      <c r="M274" s="7"/>
      <c r="N274" s="7">
        <f>IF(Formula!$B$3=TRUE,I274/POWER(1+$H$18,D274-1))+IF(Formula!$B$4=TRUE,I274/POWER(1+$H$18,D274))</f>
        <v>521609.61709614389</v>
      </c>
    </row>
    <row r="275" spans="3:14" ht="12.75">
      <c r="C275" s="3">
        <v>247</v>
      </c>
      <c r="D275" s="3">
        <v>247</v>
      </c>
      <c r="E275" s="6">
        <v>50142</v>
      </c>
      <c r="F275" s="8">
        <v>1</v>
      </c>
      <c r="G275" s="3"/>
      <c r="H275" s="7"/>
      <c r="I275" s="60">
        <v>1165545</v>
      </c>
      <c r="J275" s="8">
        <f>SUM(I275:$I$329)-I275</f>
        <v>61773885</v>
      </c>
      <c r="K275" s="7"/>
      <c r="L275" s="7"/>
      <c r="M275" s="7"/>
      <c r="N275" s="7">
        <f>IF(Formula!$B$3=TRUE,I275/POWER(1+$H$18,D275-1))+IF(Formula!$B$4=TRUE,I275/POWER(1+$H$18,D275))</f>
        <v>519907.57498484937</v>
      </c>
    </row>
    <row r="276" spans="3:14" ht="12.75">
      <c r="C276" s="3">
        <v>248</v>
      </c>
      <c r="D276" s="3">
        <v>248</v>
      </c>
      <c r="E276" s="6">
        <v>50172</v>
      </c>
      <c r="F276" s="8">
        <v>1</v>
      </c>
      <c r="G276" s="3"/>
      <c r="H276" s="7"/>
      <c r="I276" s="60">
        <v>1165545</v>
      </c>
      <c r="J276" s="8">
        <f>SUM(I276:$I$329)-I276</f>
        <v>60608340</v>
      </c>
      <c r="K276" s="7"/>
      <c r="L276" s="7"/>
      <c r="M276" s="7"/>
      <c r="N276" s="7">
        <f>IF(Formula!$B$3=TRUE,I276/POWER(1+$H$18,D276-1))+IF(Formula!$B$4=TRUE,I276/POWER(1+$H$18,D276))</f>
        <v>518211.0867346297</v>
      </c>
    </row>
    <row r="277" spans="3:14" ht="12.75">
      <c r="C277" s="3">
        <v>249</v>
      </c>
      <c r="D277" s="3">
        <v>249</v>
      </c>
      <c r="E277" s="6">
        <v>50203</v>
      </c>
      <c r="F277" s="8">
        <v>1</v>
      </c>
      <c r="G277" s="3"/>
      <c r="H277" s="7"/>
      <c r="I277" s="60">
        <v>1165545</v>
      </c>
      <c r="J277" s="8">
        <f>SUM(I277:$I$329)-I277</f>
        <v>59442795</v>
      </c>
      <c r="K277" s="7"/>
      <c r="L277" s="7"/>
      <c r="M277" s="7"/>
      <c r="N277" s="7">
        <f>IF(Formula!$B$3=TRUE,I277/POWER(1+$H$18,D277-1))+IF(Formula!$B$4=TRUE,I277/POWER(1+$H$18,D277))</f>
        <v>516520.13422291743</v>
      </c>
    </row>
    <row r="278" spans="3:14" ht="12.75">
      <c r="C278" s="3">
        <v>250</v>
      </c>
      <c r="D278" s="3">
        <v>250</v>
      </c>
      <c r="E278" s="6">
        <v>50233</v>
      </c>
      <c r="F278" s="8">
        <v>1</v>
      </c>
      <c r="G278" s="3"/>
      <c r="H278" s="7"/>
      <c r="I278" s="60">
        <v>1165545</v>
      </c>
      <c r="J278" s="8">
        <f>SUM(I278:$I$329)-I278</f>
        <v>58277250</v>
      </c>
      <c r="K278" s="7"/>
      <c r="L278" s="7"/>
      <c r="M278" s="7"/>
      <c r="N278" s="7">
        <f>IF(Formula!$B$3=TRUE,I278/POWER(1+$H$18,D278-1))+IF(Formula!$B$4=TRUE,I278/POWER(1+$H$18,D278))</f>
        <v>514834.6993862802</v>
      </c>
    </row>
    <row r="279" spans="3:14" ht="12.75">
      <c r="C279" s="3">
        <v>251</v>
      </c>
      <c r="D279" s="3">
        <v>251</v>
      </c>
      <c r="E279" s="6">
        <v>50264</v>
      </c>
      <c r="F279" s="8">
        <v>1</v>
      </c>
      <c r="G279" s="3"/>
      <c r="H279" s="7"/>
      <c r="I279" s="60">
        <v>1165545</v>
      </c>
      <c r="J279" s="8">
        <f>SUM(I279:$I$329)-I279</f>
        <v>57111705</v>
      </c>
      <c r="K279" s="7"/>
      <c r="L279" s="7"/>
      <c r="M279" s="7"/>
      <c r="N279" s="7">
        <f>IF(Formula!$B$3=TRUE,I279/POWER(1+$H$18,D279-1))+IF(Formula!$B$4=TRUE,I279/POWER(1+$H$18,D279))</f>
        <v>513154.76422022737</v>
      </c>
    </row>
    <row r="280" spans="3:14" ht="12.75">
      <c r="C280" s="3">
        <v>252</v>
      </c>
      <c r="D280" s="3">
        <v>252</v>
      </c>
      <c r="E280" s="6">
        <v>50295</v>
      </c>
      <c r="F280" s="8">
        <v>1</v>
      </c>
      <c r="G280" s="3"/>
      <c r="H280" s="7"/>
      <c r="I280" s="60">
        <v>1165545</v>
      </c>
      <c r="J280" s="8">
        <f>SUM(I280:$I$329)-I280</f>
        <v>55946160</v>
      </c>
      <c r="K280" s="7"/>
      <c r="L280" s="7"/>
      <c r="M280" s="7"/>
      <c r="N280" s="7">
        <f>IF(Formula!$B$3=TRUE,I280/POWER(1+$H$18,D280-1))+IF(Formula!$B$4=TRUE,I280/POWER(1+$H$18,D280))</f>
        <v>511480.31077901891</v>
      </c>
    </row>
    <row r="281" spans="3:14" ht="12.75">
      <c r="C281" s="3">
        <v>253</v>
      </c>
      <c r="D281" s="3">
        <v>253</v>
      </c>
      <c r="E281" s="6">
        <v>50325</v>
      </c>
      <c r="F281" s="8">
        <v>1</v>
      </c>
      <c r="G281" s="3"/>
      <c r="H281" s="7"/>
      <c r="I281" s="60">
        <v>1165545</v>
      </c>
      <c r="J281" s="8">
        <f>SUM(I281:$I$329)-I281</f>
        <v>54780615</v>
      </c>
      <c r="K281" s="7"/>
      <c r="L281" s="7"/>
      <c r="M281" s="7"/>
      <c r="N281" s="7">
        <f>IF(Formula!$B$3=TRUE,I281/POWER(1+$H$18,D281-1))+IF(Formula!$B$4=TRUE,I281/POWER(1+$H$18,D281))</f>
        <v>509811.32117547118</v>
      </c>
    </row>
    <row r="282" spans="3:14" ht="12.75">
      <c r="C282" s="3">
        <v>254</v>
      </c>
      <c r="D282" s="3">
        <v>254</v>
      </c>
      <c r="E282" s="6">
        <v>50356</v>
      </c>
      <c r="F282" s="8">
        <v>1</v>
      </c>
      <c r="G282" s="3"/>
      <c r="H282" s="7"/>
      <c r="I282" s="60">
        <v>1165545</v>
      </c>
      <c r="J282" s="8">
        <f>SUM(I282:$I$329)-I282</f>
        <v>53615070</v>
      </c>
      <c r="K282" s="7"/>
      <c r="L282" s="7"/>
      <c r="M282" s="7"/>
      <c r="N282" s="7">
        <f>IF(Formula!$B$3=TRUE,I282/POWER(1+$H$18,D282-1))+IF(Formula!$B$4=TRUE,I282/POWER(1+$H$18,D282))</f>
        <v>508147.77758076909</v>
      </c>
    </row>
    <row r="283" spans="3:14" ht="12.75">
      <c r="C283" s="3">
        <v>255</v>
      </c>
      <c r="D283" s="3">
        <v>255</v>
      </c>
      <c r="E283" s="6">
        <v>50386</v>
      </c>
      <c r="F283" s="8">
        <v>1</v>
      </c>
      <c r="G283" s="3"/>
      <c r="H283" s="7"/>
      <c r="I283" s="60">
        <v>1165545</v>
      </c>
      <c r="J283" s="8">
        <f>SUM(I283:$I$329)-I283</f>
        <v>52449525</v>
      </c>
      <c r="K283" s="7"/>
      <c r="L283" s="7"/>
      <c r="M283" s="7"/>
      <c r="N283" s="7">
        <f>IF(Formula!$B$3=TRUE,I283/POWER(1+$H$18,D283-1))+IF(Formula!$B$4=TRUE,I283/POWER(1+$H$18,D283))</f>
        <v>506489.66222427291</v>
      </c>
    </row>
    <row r="284" spans="3:14" ht="12.75">
      <c r="C284" s="3">
        <v>256</v>
      </c>
      <c r="D284" s="3">
        <v>256</v>
      </c>
      <c r="E284" s="6">
        <v>50417</v>
      </c>
      <c r="F284" s="8">
        <v>1</v>
      </c>
      <c r="G284" s="3"/>
      <c r="H284" s="7"/>
      <c r="I284" s="60">
        <v>1165545</v>
      </c>
      <c r="J284" s="8">
        <f>SUM(I284:$I$329)-I284</f>
        <v>51283980</v>
      </c>
      <c r="K284" s="7"/>
      <c r="L284" s="7"/>
      <c r="M284" s="7"/>
      <c r="N284" s="7">
        <f>IF(Formula!$B$3=TRUE,I284/POWER(1+$H$18,D284-1))+IF(Formula!$B$4=TRUE,I284/POWER(1+$H$18,D284))</f>
        <v>504836.95739333023</v>
      </c>
    </row>
    <row r="285" spans="3:14" ht="12.75">
      <c r="C285" s="3">
        <v>257</v>
      </c>
      <c r="D285" s="3">
        <v>257</v>
      </c>
      <c r="E285" s="6">
        <v>50448</v>
      </c>
      <c r="F285" s="8">
        <v>1</v>
      </c>
      <c r="G285" s="3"/>
      <c r="H285" s="7"/>
      <c r="I285" s="60">
        <v>1165545</v>
      </c>
      <c r="J285" s="8">
        <f>SUM(I285:$I$329)-I285</f>
        <v>50118435</v>
      </c>
      <c r="K285" s="7"/>
      <c r="L285" s="7"/>
      <c r="M285" s="7"/>
      <c r="N285" s="7">
        <f>IF(Formula!$B$3=TRUE,I285/POWER(1+$H$18,D285-1))+IF(Formula!$B$4=TRUE,I285/POWER(1+$H$18,D285))</f>
        <v>503189.64543308545</v>
      </c>
    </row>
    <row r="286" spans="3:14" ht="12.75">
      <c r="C286" s="3">
        <v>258</v>
      </c>
      <c r="D286" s="3">
        <v>258</v>
      </c>
      <c r="E286" s="6">
        <v>50476</v>
      </c>
      <c r="F286" s="8">
        <v>1</v>
      </c>
      <c r="G286" s="3"/>
      <c r="H286" s="7"/>
      <c r="I286" s="60">
        <v>1165545</v>
      </c>
      <c r="J286" s="8">
        <f>SUM(I286:$I$329)-I286</f>
        <v>48952890</v>
      </c>
      <c r="K286" s="7"/>
      <c r="L286" s="7"/>
      <c r="M286" s="7"/>
      <c r="N286" s="7">
        <f>IF(Formula!$B$3=TRUE,I286/POWER(1+$H$18,D286-1))+IF(Formula!$B$4=TRUE,I286/POWER(1+$H$18,D286))</f>
        <v>501547.70874629193</v>
      </c>
    </row>
    <row r="287" spans="3:14" ht="12.75">
      <c r="C287" s="3">
        <v>259</v>
      </c>
      <c r="D287" s="3">
        <v>259</v>
      </c>
      <c r="E287" s="6">
        <v>50507</v>
      </c>
      <c r="F287" s="8">
        <v>1</v>
      </c>
      <c r="G287" s="3"/>
      <c r="H287" s="7"/>
      <c r="I287" s="60">
        <v>1165545</v>
      </c>
      <c r="J287" s="8">
        <f>SUM(I287:$I$329)-I287</f>
        <v>47787345</v>
      </c>
      <c r="K287" s="7"/>
      <c r="L287" s="7"/>
      <c r="M287" s="7"/>
      <c r="N287" s="7">
        <f>IF(Formula!$B$3=TRUE,I287/POWER(1+$H$18,D287-1))+IF(Formula!$B$4=TRUE,I287/POWER(1+$H$18,D287))</f>
        <v>499911.12979312416</v>
      </c>
    </row>
    <row r="288" spans="3:14" ht="12.75">
      <c r="C288" s="3">
        <v>260</v>
      </c>
      <c r="D288" s="3">
        <v>260</v>
      </c>
      <c r="E288" s="6">
        <v>50537</v>
      </c>
      <c r="F288" s="8">
        <v>1</v>
      </c>
      <c r="G288" s="3"/>
      <c r="H288" s="7"/>
      <c r="I288" s="60">
        <v>1165545</v>
      </c>
      <c r="J288" s="8">
        <f>SUM(I288:$I$329)-I288</f>
        <v>46621800</v>
      </c>
      <c r="K288" s="7"/>
      <c r="L288" s="7"/>
      <c r="M288" s="7"/>
      <c r="N288" s="7">
        <f>IF(Formula!$B$3=TRUE,I288/POWER(1+$H$18,D288-1))+IF(Formula!$B$4=TRUE,I288/POWER(1+$H$18,D288))</f>
        <v>498279.89109098987</v>
      </c>
    </row>
    <row r="289" spans="3:14" ht="12.75">
      <c r="C289" s="3">
        <v>261</v>
      </c>
      <c r="D289" s="3">
        <v>261</v>
      </c>
      <c r="E289" s="6">
        <v>50568</v>
      </c>
      <c r="F289" s="8">
        <v>1</v>
      </c>
      <c r="G289" s="3"/>
      <c r="H289" s="7"/>
      <c r="I289" s="60">
        <v>1165545</v>
      </c>
      <c r="J289" s="8">
        <f>SUM(I289:$I$329)-I289</f>
        <v>45456255</v>
      </c>
      <c r="K289" s="7"/>
      <c r="L289" s="7"/>
      <c r="M289" s="7"/>
      <c r="N289" s="7">
        <f>IF(Formula!$B$3=TRUE,I289/POWER(1+$H$18,D289-1))+IF(Formula!$B$4=TRUE,I289/POWER(1+$H$18,D289))</f>
        <v>496653.97521434352</v>
      </c>
    </row>
    <row r="290" spans="3:14" ht="12.75">
      <c r="C290" s="3">
        <v>262</v>
      </c>
      <c r="D290" s="3">
        <v>262</v>
      </c>
      <c r="E290" s="6">
        <v>50598</v>
      </c>
      <c r="F290" s="8">
        <v>1</v>
      </c>
      <c r="G290" s="3"/>
      <c r="H290" s="7"/>
      <c r="I290" s="60">
        <v>1165545</v>
      </c>
      <c r="J290" s="8">
        <f>SUM(I290:$I$329)-I290</f>
        <v>44290710</v>
      </c>
      <c r="K290" s="7"/>
      <c r="L290" s="7"/>
      <c r="M290" s="7"/>
      <c r="N290" s="7">
        <f>IF(Formula!$B$3=TRUE,I290/POWER(1+$H$18,D290-1))+IF(Formula!$B$4=TRUE,I290/POWER(1+$H$18,D290))</f>
        <v>495033.36479449988</v>
      </c>
    </row>
    <row r="291" spans="3:14" ht="12.75">
      <c r="C291" s="3">
        <v>263</v>
      </c>
      <c r="D291" s="3">
        <v>263</v>
      </c>
      <c r="E291" s="6">
        <v>50629</v>
      </c>
      <c r="F291" s="8">
        <v>1</v>
      </c>
      <c r="G291" s="3"/>
      <c r="H291" s="7"/>
      <c r="I291" s="60">
        <v>1165545</v>
      </c>
      <c r="J291" s="8">
        <f>SUM(I291:$I$329)-I291</f>
        <v>43125165</v>
      </c>
      <c r="K291" s="7"/>
      <c r="L291" s="7"/>
      <c r="M291" s="7"/>
      <c r="N291" s="7">
        <f>IF(Formula!$B$3=TRUE,I291/POWER(1+$H$18,D291-1))+IF(Formula!$B$4=TRUE,I291/POWER(1+$H$18,D291))</f>
        <v>493418.04251944926</v>
      </c>
    </row>
    <row r="292" spans="3:14" ht="12.75">
      <c r="C292" s="3">
        <v>264</v>
      </c>
      <c r="D292" s="3">
        <v>264</v>
      </c>
      <c r="E292" s="6">
        <v>50660</v>
      </c>
      <c r="F292" s="8">
        <v>1</v>
      </c>
      <c r="G292" s="3"/>
      <c r="H292" s="7"/>
      <c r="I292" s="60">
        <v>1165545</v>
      </c>
      <c r="J292" s="8">
        <f>SUM(I292:$I$329)-I292</f>
        <v>41959620</v>
      </c>
      <c r="K292" s="7"/>
      <c r="L292" s="7"/>
      <c r="M292" s="7"/>
      <c r="N292" s="7">
        <f>IF(Formula!$B$3=TRUE,I292/POWER(1+$H$18,D292-1))+IF(Formula!$B$4=TRUE,I292/POWER(1+$H$18,D292))</f>
        <v>491807.99113367166</v>
      </c>
    </row>
    <row r="293" spans="3:14" ht="12.75">
      <c r="C293" s="3">
        <v>265</v>
      </c>
      <c r="D293" s="3">
        <v>265</v>
      </c>
      <c r="E293" s="6">
        <v>50690</v>
      </c>
      <c r="F293" s="8">
        <v>1</v>
      </c>
      <c r="G293" s="3"/>
      <c r="H293" s="7"/>
      <c r="I293" s="60">
        <v>1165545</v>
      </c>
      <c r="J293" s="8">
        <f>SUM(I293:$I$329)-I293</f>
        <v>40794075</v>
      </c>
      <c r="K293" s="7"/>
      <c r="L293" s="7"/>
      <c r="M293" s="7"/>
      <c r="N293" s="7">
        <f>IF(Formula!$B$3=TRUE,I293/POWER(1+$H$18,D293-1))+IF(Formula!$B$4=TRUE,I293/POWER(1+$H$18,D293))</f>
        <v>490203.1934379529</v>
      </c>
    </row>
    <row r="294" spans="3:14" ht="12.75">
      <c r="C294" s="3">
        <v>266</v>
      </c>
      <c r="D294" s="3">
        <v>266</v>
      </c>
      <c r="E294" s="6">
        <v>50721</v>
      </c>
      <c r="F294" s="8">
        <v>1</v>
      </c>
      <c r="G294" s="3"/>
      <c r="H294" s="7"/>
      <c r="I294" s="60">
        <v>1165545</v>
      </c>
      <c r="J294" s="8">
        <f>SUM(I294:$I$329)-I294</f>
        <v>39628530</v>
      </c>
      <c r="K294" s="7"/>
      <c r="L294" s="7"/>
      <c r="M294" s="7"/>
      <c r="N294" s="7">
        <f>IF(Formula!$B$3=TRUE,I294/POWER(1+$H$18,D294-1))+IF(Formula!$B$4=TRUE,I294/POWER(1+$H$18,D294))</f>
        <v>488603.63228920085</v>
      </c>
    </row>
    <row r="295" spans="3:14" ht="12.75">
      <c r="C295" s="3">
        <v>267</v>
      </c>
      <c r="D295" s="3">
        <v>267</v>
      </c>
      <c r="E295" s="6">
        <v>50751</v>
      </c>
      <c r="F295" s="8">
        <v>1</v>
      </c>
      <c r="G295" s="3"/>
      <c r="H295" s="7"/>
      <c r="I295" s="60">
        <v>1165545</v>
      </c>
      <c r="J295" s="8">
        <f>SUM(I295:$I$329)-I295</f>
        <v>38462985</v>
      </c>
      <c r="K295" s="7"/>
      <c r="L295" s="7"/>
      <c r="M295" s="7"/>
      <c r="N295" s="7">
        <f>IF(Formula!$B$3=TRUE,I295/POWER(1+$H$18,D295-1))+IF(Formula!$B$4=TRUE,I295/POWER(1+$H$18,D295))</f>
        <v>487009.29060026229</v>
      </c>
    </row>
    <row r="296" spans="3:14" ht="12.75">
      <c r="C296" s="3">
        <v>268</v>
      </c>
      <c r="D296" s="3">
        <v>268</v>
      </c>
      <c r="E296" s="6">
        <v>50782</v>
      </c>
      <c r="F296" s="8">
        <v>1</v>
      </c>
      <c r="G296" s="3"/>
      <c r="H296" s="7"/>
      <c r="I296" s="60">
        <v>1165545</v>
      </c>
      <c r="J296" s="8">
        <f>SUM(I296:$I$329)-I296</f>
        <v>37297440</v>
      </c>
      <c r="K296" s="7"/>
      <c r="L296" s="7"/>
      <c r="M296" s="7"/>
      <c r="N296" s="7">
        <f>IF(Formula!$B$3=TRUE,I296/POWER(1+$H$18,D296-1))+IF(Formula!$B$4=TRUE,I296/POWER(1+$H$18,D296))</f>
        <v>485420.15133974043</v>
      </c>
    </row>
    <row r="297" spans="3:14" ht="12.75">
      <c r="C297" s="3">
        <v>269</v>
      </c>
      <c r="D297" s="3">
        <v>269</v>
      </c>
      <c r="E297" s="6">
        <v>50813</v>
      </c>
      <c r="F297" s="8">
        <v>1</v>
      </c>
      <c r="G297" s="3"/>
      <c r="H297" s="7"/>
      <c r="I297" s="60">
        <v>1165545</v>
      </c>
      <c r="J297" s="8">
        <f>SUM(I297:$I$329)-I297</f>
        <v>36131895</v>
      </c>
      <c r="K297" s="7"/>
      <c r="L297" s="7"/>
      <c r="M297" s="7"/>
      <c r="N297" s="7">
        <f>IF(Formula!$B$3=TRUE,I297/POWER(1+$H$18,D297-1))+IF(Formula!$B$4=TRUE,I297/POWER(1+$H$18,D297))</f>
        <v>483836.19753181259</v>
      </c>
    </row>
    <row r="298" spans="3:14" ht="12.75">
      <c r="C298" s="3">
        <v>270</v>
      </c>
      <c r="D298" s="3">
        <v>270</v>
      </c>
      <c r="E298" s="6">
        <v>50841</v>
      </c>
      <c r="F298" s="8">
        <v>1</v>
      </c>
      <c r="G298" s="3"/>
      <c r="H298" s="7"/>
      <c r="I298" s="60">
        <v>1165545</v>
      </c>
      <c r="J298" s="8">
        <f>SUM(I298:$I$329)-I298</f>
        <v>34966350</v>
      </c>
      <c r="K298" s="7"/>
      <c r="L298" s="7"/>
      <c r="M298" s="7"/>
      <c r="N298" s="7">
        <f>IF(Formula!$B$3=TRUE,I298/POWER(1+$H$18,D298-1))+IF(Formula!$B$4=TRUE,I298/POWER(1+$H$18,D298))</f>
        <v>482257.41225604969</v>
      </c>
    </row>
    <row r="299" spans="3:14" ht="12.75">
      <c r="C299" s="3">
        <v>271</v>
      </c>
      <c r="D299" s="3">
        <v>271</v>
      </c>
      <c r="E299" s="6">
        <v>50872</v>
      </c>
      <c r="F299" s="8">
        <v>1</v>
      </c>
      <c r="G299" s="3"/>
      <c r="H299" s="7"/>
      <c r="I299" s="60">
        <v>1165545</v>
      </c>
      <c r="J299" s="8">
        <f>SUM(I299:$I$329)-I299</f>
        <v>33800805</v>
      </c>
      <c r="K299" s="7"/>
      <c r="L299" s="7"/>
      <c r="M299" s="7"/>
      <c r="N299" s="7">
        <f>IF(Formula!$B$3=TRUE,I299/POWER(1+$H$18,D299-1))+IF(Formula!$B$4=TRUE,I299/POWER(1+$H$18,D299))</f>
        <v>480683.77864723449</v>
      </c>
    </row>
    <row r="300" spans="3:14" ht="12.75">
      <c r="C300" s="3">
        <v>272</v>
      </c>
      <c r="D300" s="3">
        <v>272</v>
      </c>
      <c r="E300" s="6">
        <v>50902</v>
      </c>
      <c r="F300" s="8">
        <v>1</v>
      </c>
      <c r="G300" s="3"/>
      <c r="H300" s="7"/>
      <c r="I300" s="60">
        <v>1165545</v>
      </c>
      <c r="J300" s="8">
        <f>SUM(I300:$I$329)-I300</f>
        <v>32635260</v>
      </c>
      <c r="K300" s="7"/>
      <c r="L300" s="7"/>
      <c r="M300" s="7"/>
      <c r="N300" s="7">
        <f>IF(Formula!$B$3=TRUE,I300/POWER(1+$H$18,D300-1))+IF(Formula!$B$4=TRUE,I300/POWER(1+$H$18,D300))</f>
        <v>479115.27989518235</v>
      </c>
    </row>
    <row r="301" spans="3:14" ht="12.75">
      <c r="C301" s="3">
        <v>273</v>
      </c>
      <c r="D301" s="3">
        <v>273</v>
      </c>
      <c r="E301" s="6">
        <v>50933</v>
      </c>
      <c r="F301" s="8">
        <v>1</v>
      </c>
      <c r="G301" s="3"/>
      <c r="H301" s="7"/>
      <c r="I301" s="60">
        <v>1165545</v>
      </c>
      <c r="J301" s="8">
        <f>SUM(I301:$I$329)-I301</f>
        <v>31469715</v>
      </c>
      <c r="K301" s="7"/>
      <c r="L301" s="7"/>
      <c r="M301" s="7"/>
      <c r="N301" s="7">
        <f>IF(Formula!$B$3=TRUE,I301/POWER(1+$H$18,D301-1))+IF(Formula!$B$4=TRUE,I301/POWER(1+$H$18,D301))</f>
        <v>477551.8992445608</v>
      </c>
    </row>
    <row r="302" spans="3:14" ht="12.75">
      <c r="C302" s="3">
        <v>274</v>
      </c>
      <c r="D302" s="3">
        <v>274</v>
      </c>
      <c r="E302" s="6">
        <v>50963</v>
      </c>
      <c r="F302" s="8">
        <v>1</v>
      </c>
      <c r="G302" s="3"/>
      <c r="H302" s="7"/>
      <c r="I302" s="60">
        <v>1165545</v>
      </c>
      <c r="J302" s="8">
        <f>SUM(I302:$I$329)-I302</f>
        <v>30304170</v>
      </c>
      <c r="K302" s="7"/>
      <c r="L302" s="7"/>
      <c r="M302" s="7"/>
      <c r="N302" s="7">
        <f>IF(Formula!$B$3=TRUE,I302/POWER(1+$H$18,D302-1))+IF(Formula!$B$4=TRUE,I302/POWER(1+$H$18,D302))</f>
        <v>475993.61999471125</v>
      </c>
    </row>
    <row r="303" spans="3:14" ht="12.75">
      <c r="C303" s="3">
        <v>275</v>
      </c>
      <c r="D303" s="3">
        <v>275</v>
      </c>
      <c r="E303" s="6">
        <v>50994</v>
      </c>
      <c r="F303" s="8">
        <v>1</v>
      </c>
      <c r="G303" s="3"/>
      <c r="H303" s="7"/>
      <c r="I303" s="60">
        <v>1165545</v>
      </c>
      <c r="J303" s="8">
        <f>SUM(I303:$I$329)-I303</f>
        <v>29138625</v>
      </c>
      <c r="K303" s="7"/>
      <c r="L303" s="7"/>
      <c r="M303" s="7"/>
      <c r="N303" s="7">
        <f>IF(Formula!$B$3=TRUE,I303/POWER(1+$H$18,D303-1))+IF(Formula!$B$4=TRUE,I303/POWER(1+$H$18,D303))</f>
        <v>474440.42549947026</v>
      </c>
    </row>
    <row r="304" spans="3:14" ht="12.75">
      <c r="C304" s="3">
        <v>276</v>
      </c>
      <c r="D304" s="3">
        <v>276</v>
      </c>
      <c r="E304" s="6">
        <v>51025</v>
      </c>
      <c r="F304" s="8">
        <v>1</v>
      </c>
      <c r="G304" s="3"/>
      <c r="H304" s="7"/>
      <c r="I304" s="60">
        <v>1165545</v>
      </c>
      <c r="J304" s="8">
        <f>SUM(I304:$I$329)-I304</f>
        <v>27973080</v>
      </c>
      <c r="K304" s="7"/>
      <c r="L304" s="7"/>
      <c r="M304" s="7"/>
      <c r="N304" s="7">
        <f>IF(Formula!$B$3=TRUE,I304/POWER(1+$H$18,D304-1))+IF(Formula!$B$4=TRUE,I304/POWER(1+$H$18,D304))</f>
        <v>472892.29916699172</v>
      </c>
    </row>
    <row r="305" spans="3:14" ht="12.75">
      <c r="C305" s="3">
        <v>277</v>
      </c>
      <c r="D305" s="3">
        <v>277</v>
      </c>
      <c r="E305" s="6">
        <v>51055</v>
      </c>
      <c r="F305" s="8">
        <v>1</v>
      </c>
      <c r="G305" s="3"/>
      <c r="H305" s="7"/>
      <c r="I305" s="60">
        <v>1165545</v>
      </c>
      <c r="J305" s="8">
        <f>SUM(I305:$I$329)-I305</f>
        <v>26807535</v>
      </c>
      <c r="K305" s="7"/>
      <c r="L305" s="7"/>
      <c r="M305" s="7"/>
      <c r="N305" s="7">
        <f>IF(Formula!$B$3=TRUE,I305/POWER(1+$H$18,D305-1))+IF(Formula!$B$4=TRUE,I305/POWER(1+$H$18,D305))</f>
        <v>471349.2244595699</v>
      </c>
    </row>
    <row r="306" spans="3:14" ht="12.75">
      <c r="C306" s="3">
        <v>278</v>
      </c>
      <c r="D306" s="3">
        <v>278</v>
      </c>
      <c r="E306" s="6">
        <v>51086</v>
      </c>
      <c r="F306" s="8">
        <v>1</v>
      </c>
      <c r="G306" s="3"/>
      <c r="H306" s="7"/>
      <c r="I306" s="60">
        <v>1165545</v>
      </c>
      <c r="J306" s="8">
        <f>SUM(I306:$I$329)-I306</f>
        <v>25641990</v>
      </c>
      <c r="K306" s="7"/>
      <c r="L306" s="7"/>
      <c r="M306" s="7"/>
      <c r="N306" s="7">
        <f>IF(Formula!$B$3=TRUE,I306/POWER(1+$H$18,D306-1))+IF(Formula!$B$4=TRUE,I306/POWER(1+$H$18,D306))</f>
        <v>469811.18489346211</v>
      </c>
    </row>
    <row r="307" spans="3:14" ht="12.75">
      <c r="C307" s="3">
        <v>279</v>
      </c>
      <c r="D307" s="3">
        <v>279</v>
      </c>
      <c r="E307" s="6">
        <v>51116</v>
      </c>
      <c r="F307" s="8">
        <v>1</v>
      </c>
      <c r="G307" s="3"/>
      <c r="H307" s="7"/>
      <c r="I307" s="60">
        <v>1165545</v>
      </c>
      <c r="J307" s="8">
        <f>SUM(I307:$I$329)-I307</f>
        <v>24476445</v>
      </c>
      <c r="K307" s="7"/>
      <c r="L307" s="7"/>
      <c r="M307" s="7"/>
      <c r="N307" s="7">
        <f>IF(Formula!$B$3=TRUE,I307/POWER(1+$H$18,D307-1))+IF(Formula!$B$4=TRUE,I307/POWER(1+$H$18,D307))</f>
        <v>468278.16403871344</v>
      </c>
    </row>
    <row r="308" spans="3:14" ht="12.75">
      <c r="C308" s="3">
        <v>280</v>
      </c>
      <c r="D308" s="3">
        <v>280</v>
      </c>
      <c r="E308" s="6">
        <v>51147</v>
      </c>
      <c r="F308" s="8">
        <v>1</v>
      </c>
      <c r="G308" s="3"/>
      <c r="H308" s="7"/>
      <c r="I308" s="60">
        <v>1165545</v>
      </c>
      <c r="J308" s="8">
        <f>SUM(I308:$I$329)-I308</f>
        <v>23310900</v>
      </c>
      <c r="K308" s="7"/>
      <c r="L308" s="7"/>
      <c r="M308" s="7"/>
      <c r="N308" s="7">
        <f>IF(Formula!$B$3=TRUE,I308/POWER(1+$H$18,D308-1))+IF(Formula!$B$4=TRUE,I308/POWER(1+$H$18,D308))</f>
        <v>466750.14551898086</v>
      </c>
    </row>
    <row r="309" spans="3:14" ht="12.75">
      <c r="C309" s="3">
        <v>281</v>
      </c>
      <c r="D309" s="3">
        <v>281</v>
      </c>
      <c r="E309" s="6">
        <v>51178</v>
      </c>
      <c r="F309" s="8">
        <v>1</v>
      </c>
      <c r="G309" s="3"/>
      <c r="H309" s="7"/>
      <c r="I309" s="60">
        <v>1165545</v>
      </c>
      <c r="J309" s="8">
        <f>SUM(I309:$I$329)-I309</f>
        <v>22145355</v>
      </c>
      <c r="K309" s="7"/>
      <c r="L309" s="7"/>
      <c r="M309" s="7"/>
      <c r="N309" s="7">
        <f>IF(Formula!$B$3=TRUE,I309/POWER(1+$H$18,D309-1))+IF(Formula!$B$4=TRUE,I309/POWER(1+$H$18,D309))</f>
        <v>465227.11301135813</v>
      </c>
    </row>
    <row r="310" spans="3:14" ht="12.75">
      <c r="C310" s="3">
        <v>282</v>
      </c>
      <c r="D310" s="3">
        <v>282</v>
      </c>
      <c r="E310" s="6">
        <v>51207</v>
      </c>
      <c r="F310" s="8">
        <v>1</v>
      </c>
      <c r="G310" s="3"/>
      <c r="H310" s="7"/>
      <c r="I310" s="60">
        <v>1165545</v>
      </c>
      <c r="J310" s="8">
        <f>SUM(I310:$I$329)-I310</f>
        <v>20979810</v>
      </c>
      <c r="K310" s="7"/>
      <c r="L310" s="7"/>
      <c r="M310" s="7"/>
      <c r="N310" s="7">
        <f>IF(Formula!$B$3=TRUE,I310/POWER(1+$H$18,D310-1))+IF(Formula!$B$4=TRUE,I310/POWER(1+$H$18,D310))</f>
        <v>463709.0502462014</v>
      </c>
    </row>
    <row r="311" spans="3:14" ht="12.75">
      <c r="C311" s="3">
        <v>283</v>
      </c>
      <c r="D311" s="3">
        <v>283</v>
      </c>
      <c r="E311" s="6">
        <v>51238</v>
      </c>
      <c r="F311" s="8">
        <v>1</v>
      </c>
      <c r="G311" s="3"/>
      <c r="H311" s="7"/>
      <c r="I311" s="60">
        <v>1165545</v>
      </c>
      <c r="J311" s="8">
        <f>SUM(I311:$I$329)-I311</f>
        <v>19814265</v>
      </c>
      <c r="K311" s="7"/>
      <c r="L311" s="7"/>
      <c r="M311" s="7"/>
      <c r="N311" s="7">
        <f>IF(Formula!$B$3=TRUE,I311/POWER(1+$H$18,D311-1))+IF(Formula!$B$4=TRUE,I311/POWER(1+$H$18,D311))</f>
        <v>462195.94100695598</v>
      </c>
    </row>
    <row r="312" spans="3:14" ht="12.75">
      <c r="C312" s="3">
        <v>284</v>
      </c>
      <c r="D312" s="3">
        <v>284</v>
      </c>
      <c r="E312" s="6">
        <v>51268</v>
      </c>
      <c r="F312" s="8">
        <v>1</v>
      </c>
      <c r="G312" s="3"/>
      <c r="H312" s="7"/>
      <c r="I312" s="60">
        <v>1165545</v>
      </c>
      <c r="J312" s="8">
        <f>SUM(I312:$I$329)-I312</f>
        <v>18648720</v>
      </c>
      <c r="K312" s="7"/>
      <c r="L312" s="7"/>
      <c r="M312" s="7"/>
      <c r="N312" s="7">
        <f>IF(Formula!$B$3=TRUE,I312/POWER(1+$H$18,D312-1))+IF(Formula!$B$4=TRUE,I312/POWER(1+$H$18,D312))</f>
        <v>460687.76912998286</v>
      </c>
    </row>
    <row r="313" spans="3:14" ht="12.75">
      <c r="C313" s="3">
        <v>285</v>
      </c>
      <c r="D313" s="3">
        <v>285</v>
      </c>
      <c r="E313" s="6">
        <v>51299</v>
      </c>
      <c r="F313" s="8">
        <v>1</v>
      </c>
      <c r="G313" s="3"/>
      <c r="H313" s="7"/>
      <c r="I313" s="60">
        <v>1165545</v>
      </c>
      <c r="J313" s="8">
        <f>SUM(I313:$I$329)-I313</f>
        <v>17483175</v>
      </c>
      <c r="K313" s="7"/>
      <c r="L313" s="7"/>
      <c r="M313" s="7"/>
      <c r="N313" s="7">
        <f>IF(Formula!$B$3=TRUE,I313/POWER(1+$H$18,D313-1))+IF(Formula!$B$4=TRUE,I313/POWER(1+$H$18,D313))</f>
        <v>459184.51850438508</v>
      </c>
    </row>
    <row r="314" spans="3:14" ht="12.75">
      <c r="C314" s="3">
        <v>286</v>
      </c>
      <c r="D314" s="3">
        <v>286</v>
      </c>
      <c r="E314" s="6">
        <v>51329</v>
      </c>
      <c r="F314" s="8">
        <v>1</v>
      </c>
      <c r="G314" s="3"/>
      <c r="H314" s="7"/>
      <c r="I314" s="60">
        <v>1165545</v>
      </c>
      <c r="J314" s="8">
        <f>SUM(I314:$I$329)-I314</f>
        <v>16317630</v>
      </c>
      <c r="K314" s="7"/>
      <c r="L314" s="7"/>
      <c r="M314" s="7"/>
      <c r="N314" s="7">
        <f>IF(Formula!$B$3=TRUE,I314/POWER(1+$H$18,D314-1))+IF(Formula!$B$4=TRUE,I314/POWER(1+$H$18,D314))</f>
        <v>457686.1730718374</v>
      </c>
    </row>
    <row r="315" spans="3:14" ht="12.75">
      <c r="C315" s="3">
        <v>287</v>
      </c>
      <c r="D315" s="3">
        <v>287</v>
      </c>
      <c r="E315" s="6">
        <v>51360</v>
      </c>
      <c r="F315" s="8">
        <v>1</v>
      </c>
      <c r="G315" s="3"/>
      <c r="H315" s="7"/>
      <c r="I315" s="60">
        <v>1165545</v>
      </c>
      <c r="J315" s="8">
        <f>SUM(I315:$I$329)-I315</f>
        <v>15152085</v>
      </c>
      <c r="K315" s="7"/>
      <c r="L315" s="7"/>
      <c r="M315" s="7"/>
      <c r="N315" s="7">
        <f>IF(Formula!$B$3=TRUE,I315/POWER(1+$H$18,D315-1))+IF(Formula!$B$4=TRUE,I315/POWER(1+$H$18,D315))</f>
        <v>456192.71682641335</v>
      </c>
    </row>
    <row r="316" spans="3:14" ht="12.75">
      <c r="C316" s="3">
        <v>288</v>
      </c>
      <c r="D316" s="3">
        <v>288</v>
      </c>
      <c r="E316" s="6">
        <v>51391</v>
      </c>
      <c r="F316" s="8">
        <v>1</v>
      </c>
      <c r="G316" s="3"/>
      <c r="H316" s="7"/>
      <c r="I316" s="60">
        <v>1165545</v>
      </c>
      <c r="J316" s="8">
        <f>SUM(I316:$I$329)-I316</f>
        <v>13986540</v>
      </c>
      <c r="K316" s="7"/>
      <c r="L316" s="7"/>
      <c r="M316" s="7"/>
      <c r="N316" s="7">
        <f>IF(Formula!$B$3=TRUE,I316/POWER(1+$H$18,D316-1))+IF(Formula!$B$4=TRUE,I316/POWER(1+$H$18,D316))</f>
        <v>454704.13381441485</v>
      </c>
    </row>
    <row r="317" spans="3:14" ht="12.75">
      <c r="C317" s="3">
        <v>289</v>
      </c>
      <c r="D317" s="3">
        <v>289</v>
      </c>
      <c r="E317" s="6">
        <v>51421</v>
      </c>
      <c r="F317" s="8">
        <v>1</v>
      </c>
      <c r="G317" s="3"/>
      <c r="H317" s="7"/>
      <c r="I317" s="60">
        <v>1165545</v>
      </c>
      <c r="J317" s="8">
        <f>SUM(I317:$I$329)-I317</f>
        <v>12820995</v>
      </c>
      <c r="K317" s="7"/>
      <c r="L317" s="7"/>
      <c r="M317" s="7"/>
      <c r="N317" s="7">
        <f>IF(Formula!$B$3=TRUE,I317/POWER(1+$H$18,D317-1))+IF(Formula!$B$4=TRUE,I317/POWER(1+$H$18,D317))</f>
        <v>453220.40813420154</v>
      </c>
    </row>
    <row r="318" spans="3:14" ht="12.75">
      <c r="C318" s="3">
        <v>290</v>
      </c>
      <c r="D318" s="3">
        <v>290</v>
      </c>
      <c r="E318" s="6">
        <v>51452</v>
      </c>
      <c r="F318" s="8">
        <v>1</v>
      </c>
      <c r="G318" s="3"/>
      <c r="H318" s="7"/>
      <c r="I318" s="60">
        <v>1165545</v>
      </c>
      <c r="J318" s="8">
        <f>SUM(I318:$I$329)-I318</f>
        <v>11655450</v>
      </c>
      <c r="K318" s="7"/>
      <c r="L318" s="7"/>
      <c r="M318" s="7"/>
      <c r="N318" s="7">
        <f>IF(Formula!$B$3=TRUE,I318/POWER(1+$H$18,D318-1))+IF(Formula!$B$4=TRUE,I318/POWER(1+$H$18,D318))</f>
        <v>451741.52393602103</v>
      </c>
    </row>
    <row r="319" spans="3:14" ht="12.75">
      <c r="C319" s="3">
        <v>291</v>
      </c>
      <c r="D319" s="3">
        <v>291</v>
      </c>
      <c r="E319" s="6">
        <v>51482</v>
      </c>
      <c r="F319" s="8">
        <v>1</v>
      </c>
      <c r="G319" s="3"/>
      <c r="H319" s="7"/>
      <c r="I319" s="60">
        <v>1165545</v>
      </c>
      <c r="J319" s="8">
        <f>SUM(I319:$I$329)-I319</f>
        <v>10489905</v>
      </c>
      <c r="K319" s="7"/>
      <c r="L319" s="7"/>
      <c r="M319" s="7"/>
      <c r="N319" s="7">
        <f>IF(Formula!$B$3=TRUE,I319/POWER(1+$H$18,D319-1))+IF(Formula!$B$4=TRUE,I319/POWER(1+$H$18,D319))</f>
        <v>450267.46542183962</v>
      </c>
    </row>
    <row r="320" spans="3:14" ht="12.75">
      <c r="C320" s="3">
        <v>292</v>
      </c>
      <c r="D320" s="3">
        <v>292</v>
      </c>
      <c r="E320" s="6">
        <v>51513</v>
      </c>
      <c r="F320" s="8">
        <v>1</v>
      </c>
      <c r="G320" s="3"/>
      <c r="H320" s="7"/>
      <c r="I320" s="60">
        <v>1165545</v>
      </c>
      <c r="J320" s="8">
        <f>SUM(I320:$I$329)-I320</f>
        <v>9324360</v>
      </c>
      <c r="K320" s="7"/>
      <c r="L320" s="7"/>
      <c r="M320" s="7"/>
      <c r="N320" s="7">
        <f>IF(Formula!$B$3=TRUE,I320/POWER(1+$H$18,D320-1))+IF(Formula!$B$4=TRUE,I320/POWER(1+$H$18,D320))</f>
        <v>448798.21684517368</v>
      </c>
    </row>
    <row r="321" spans="3:14" ht="12.75">
      <c r="C321" s="3">
        <v>293</v>
      </c>
      <c r="D321" s="3">
        <v>293</v>
      </c>
      <c r="E321" s="6">
        <v>51544</v>
      </c>
      <c r="F321" s="8">
        <v>1</v>
      </c>
      <c r="G321" s="3"/>
      <c r="H321" s="7"/>
      <c r="I321" s="60">
        <v>1165545</v>
      </c>
      <c r="J321" s="8">
        <f>SUM(I321:$I$329)-I321</f>
        <v>8158815</v>
      </c>
      <c r="K321" s="7"/>
      <c r="L321" s="7"/>
      <c r="M321" s="7"/>
      <c r="N321" s="7">
        <f>IF(Formula!$B$3=TRUE,I321/POWER(1+$H$18,D321-1))+IF(Formula!$B$4=TRUE,I321/POWER(1+$H$18,D321))</f>
        <v>447333.76251092099</v>
      </c>
    </row>
    <row r="322" spans="3:14" ht="12.75">
      <c r="C322" s="3">
        <v>294</v>
      </c>
      <c r="D322" s="3">
        <v>294</v>
      </c>
      <c r="E322" s="6">
        <v>51572</v>
      </c>
      <c r="F322" s="8">
        <v>1</v>
      </c>
      <c r="G322" s="3"/>
      <c r="H322" s="7"/>
      <c r="I322" s="60">
        <v>1165545</v>
      </c>
      <c r="J322" s="8">
        <f>SUM(I322:$I$329)-I322</f>
        <v>6993270</v>
      </c>
      <c r="K322" s="7"/>
      <c r="L322" s="7"/>
      <c r="M322" s="7"/>
      <c r="N322" s="7">
        <f>IF(Formula!$B$3=TRUE,I322/POWER(1+$H$18,D322-1))+IF(Formula!$B$4=TRUE,I322/POWER(1+$H$18,D322))</f>
        <v>445874.08677519334</v>
      </c>
    </row>
    <row r="323" spans="3:14" ht="12.75">
      <c r="C323" s="3">
        <v>295</v>
      </c>
      <c r="D323" s="3">
        <v>295</v>
      </c>
      <c r="E323" s="6">
        <v>51603</v>
      </c>
      <c r="F323" s="8">
        <v>1</v>
      </c>
      <c r="G323" s="3"/>
      <c r="H323" s="7"/>
      <c r="I323" s="60">
        <v>1165545</v>
      </c>
      <c r="J323" s="8">
        <f>SUM(I323:$I$329)-I323</f>
        <v>5827725</v>
      </c>
      <c r="K323" s="7"/>
      <c r="L323" s="7"/>
      <c r="M323" s="7"/>
      <c r="N323" s="7">
        <f>IF(Formula!$B$3=TRUE,I323/POWER(1+$H$18,D323-1))+IF(Formula!$B$4=TRUE,I323/POWER(1+$H$18,D323))</f>
        <v>444419.17404514976</v>
      </c>
    </row>
    <row r="324" spans="3:14" ht="12.75">
      <c r="C324" s="3">
        <v>296</v>
      </c>
      <c r="D324" s="3">
        <v>296</v>
      </c>
      <c r="E324" s="6">
        <v>51633</v>
      </c>
      <c r="F324" s="8">
        <v>1</v>
      </c>
      <c r="G324" s="3"/>
      <c r="H324" s="7"/>
      <c r="I324" s="60">
        <v>1165545</v>
      </c>
      <c r="J324" s="8">
        <f>SUM(I324:$I$329)-I324</f>
        <v>4662180</v>
      </c>
      <c r="K324" s="7"/>
      <c r="L324" s="7"/>
      <c r="M324" s="7"/>
      <c r="N324" s="7">
        <f>IF(Formula!$B$3=TRUE,I324/POWER(1+$H$18,D324-1))+IF(Formula!$B$4=TRUE,I324/POWER(1+$H$18,D324))</f>
        <v>442969.0087788293</v>
      </c>
    </row>
    <row r="325" spans="3:14" ht="12.75">
      <c r="C325" s="3">
        <v>297</v>
      </c>
      <c r="D325" s="3">
        <v>297</v>
      </c>
      <c r="E325" s="6">
        <v>51664</v>
      </c>
      <c r="F325" s="8">
        <v>1</v>
      </c>
      <c r="G325" s="3"/>
      <c r="H325" s="7"/>
      <c r="I325" s="60">
        <v>1165545</v>
      </c>
      <c r="J325" s="8">
        <f>SUM(I325:$I$329)-I325</f>
        <v>3496635</v>
      </c>
      <c r="K325" s="7"/>
      <c r="L325" s="7"/>
      <c r="M325" s="7"/>
      <c r="N325" s="7">
        <f>IF(Formula!$B$3=TRUE,I325/POWER(1+$H$18,D325-1))+IF(Formula!$B$4=TRUE,I325/POWER(1+$H$18,D325))</f>
        <v>441523.57548498543</v>
      </c>
    </row>
    <row r="326" spans="3:14" ht="12.75">
      <c r="C326" s="3">
        <v>298</v>
      </c>
      <c r="D326" s="3">
        <v>298</v>
      </c>
      <c r="E326" s="6">
        <v>51694</v>
      </c>
      <c r="F326" s="8">
        <v>1</v>
      </c>
      <c r="G326" s="3"/>
      <c r="H326" s="7"/>
      <c r="I326" s="60">
        <v>1165545</v>
      </c>
      <c r="J326" s="8">
        <f>SUM(I326:$I$329)-I326</f>
        <v>2331090</v>
      </c>
      <c r="K326" s="7"/>
      <c r="L326" s="7"/>
      <c r="M326" s="7"/>
      <c r="N326" s="7">
        <f>IF(Formula!$B$3=TRUE,I326/POWER(1+$H$18,D326-1))+IF(Formula!$B$4=TRUE,I326/POWER(1+$H$18,D326))</f>
        <v>440082.85872292041</v>
      </c>
    </row>
    <row r="327" spans="3:14" ht="12.75">
      <c r="C327" s="3">
        <v>299</v>
      </c>
      <c r="D327" s="3">
        <v>299</v>
      </c>
      <c r="E327" s="6">
        <v>51725</v>
      </c>
      <c r="F327" s="8">
        <v>1</v>
      </c>
      <c r="G327" s="3"/>
      <c r="H327" s="7"/>
      <c r="I327" s="60">
        <v>1165545</v>
      </c>
      <c r="J327" s="8">
        <f>SUM(I327:$I$329)-I327</f>
        <v>1165545</v>
      </c>
      <c r="K327" s="7"/>
      <c r="L327" s="7"/>
      <c r="M327" s="7"/>
      <c r="N327" s="7">
        <f>IF(Formula!$B$3=TRUE,I327/POWER(1+$H$18,D327-1))+IF(Formula!$B$4=TRUE,I327/POWER(1+$H$18,D327))</f>
        <v>438646.84310232033</v>
      </c>
    </row>
    <row r="328" spans="3:14" ht="12.75">
      <c r="C328" s="3">
        <v>300</v>
      </c>
      <c r="D328" s="3">
        <v>300</v>
      </c>
      <c r="E328" s="6">
        <v>51756</v>
      </c>
      <c r="F328" s="8">
        <v>1</v>
      </c>
      <c r="G328" s="3"/>
      <c r="H328" s="7"/>
      <c r="I328" s="60">
        <v>1165545</v>
      </c>
      <c r="J328" s="8">
        <f>SUM(I328:$I$329)-I328</f>
        <v>0</v>
      </c>
      <c r="K328" s="7"/>
      <c r="L328" s="7"/>
      <c r="M328" s="7"/>
      <c r="N328" s="7">
        <f>IF(Formula!$B$3=TRUE,I328/POWER(1+$H$18,D328-1))+IF(Formula!$B$4=TRUE,I328/POWER(1+$H$18,D328))</f>
        <v>437215.51328309102</v>
      </c>
    </row>
    <row r="329" spans="3:14" ht="12.75">
      <c r="C329" s="3"/>
      <c r="D329" s="3"/>
      <c r="E329" s="6"/>
      <c r="F329" s="8"/>
      <c r="G329" s="3"/>
      <c r="H329" s="7"/>
      <c r="I329" s="8"/>
      <c r="J329" s="8"/>
      <c r="K329" s="7"/>
      <c r="L329" s="7"/>
      <c r="M329" s="7"/>
      <c r="N329" s="7">
        <f>IF(Formula!$B$3=TRUE,I329/POWER(1+$H$18,D329-1))+IF(Formula!$B$4=TRUE,I329/POWER(1+$H$18,D329))</f>
        <v>0</v>
      </c>
    </row>
    <row r="330" spans="3:14" ht="12.75">
      <c r="C330" s="57"/>
      <c r="D330" s="57" t="s">
        <v>18</v>
      </c>
      <c r="E330" s="61"/>
      <c r="F330" s="59"/>
      <c r="G330" s="58"/>
      <c r="H330" s="59"/>
      <c r="I330" s="59">
        <f>SUBTOTAL(109,Table134563036373839404142434445464748495052535455575960616263646566676873747633234[Payment Per Period (RM)])</f>
        <v>349663500</v>
      </c>
      <c r="J330" s="59"/>
      <c r="K330" s="59"/>
      <c r="L330" s="59"/>
      <c r="M330" s="59"/>
      <c r="N330" s="59">
        <f>SUBTOTAL(109,Table134563036373839404142434445464748495052535455575960616263646566676873747633234[Present Value (RM)])</f>
        <v>222476291.69466361</v>
      </c>
    </row>
    <row r="331" spans="3:14" ht="15.75" thickBot="1"/>
    <row r="332" spans="3:14" ht="30.75" thickBot="1">
      <c r="E332" s="79" t="s">
        <v>51</v>
      </c>
      <c r="F332" s="80"/>
      <c r="G332" s="87"/>
      <c r="H332" s="90" t="s">
        <v>52</v>
      </c>
      <c r="I332" s="82"/>
      <c r="J332" s="81"/>
      <c r="K332" s="94" t="s">
        <v>53</v>
      </c>
      <c r="L332" s="95"/>
      <c r="M332" s="82"/>
      <c r="N332" s="83"/>
    </row>
    <row r="333" spans="3:14" ht="15.75" thickBot="1">
      <c r="E333" s="63" t="s">
        <v>54</v>
      </c>
      <c r="F333" s="84"/>
      <c r="G333" s="87"/>
      <c r="H333" s="91" t="s">
        <v>55</v>
      </c>
      <c r="I333" s="84"/>
      <c r="J333" s="81"/>
      <c r="K333" s="91" t="s">
        <v>56</v>
      </c>
      <c r="L333" s="82"/>
      <c r="M333" s="85"/>
      <c r="N333" s="86"/>
    </row>
    <row r="334" spans="3:14">
      <c r="E334" s="74"/>
      <c r="F334" s="72"/>
      <c r="G334" s="88"/>
      <c r="H334" s="92"/>
      <c r="I334" s="73"/>
      <c r="J334" s="62"/>
      <c r="K334" s="92"/>
      <c r="L334" s="71"/>
      <c r="M334" s="73"/>
      <c r="N334" s="75"/>
    </row>
    <row r="335" spans="3:14" ht="30">
      <c r="E335" s="64" t="s">
        <v>57</v>
      </c>
      <c r="F335" s="65"/>
      <c r="G335" s="88"/>
      <c r="H335" s="64" t="s">
        <v>57</v>
      </c>
      <c r="I335" s="73"/>
      <c r="J335" s="62"/>
      <c r="K335" s="64" t="s">
        <v>57</v>
      </c>
      <c r="L335" s="70"/>
      <c r="M335" s="65"/>
      <c r="N335" s="66"/>
    </row>
    <row r="336" spans="3:14">
      <c r="E336" s="64"/>
      <c r="F336" s="65"/>
      <c r="G336" s="88"/>
      <c r="H336" s="64"/>
      <c r="I336" s="73"/>
      <c r="J336" s="62"/>
      <c r="K336" s="64"/>
      <c r="L336" s="70"/>
      <c r="M336" s="65"/>
      <c r="N336" s="66"/>
    </row>
    <row r="337" spans="5:14" ht="45">
      <c r="E337" s="64" t="s">
        <v>58</v>
      </c>
      <c r="F337" s="65"/>
      <c r="G337" s="88"/>
      <c r="H337" s="64" t="s">
        <v>58</v>
      </c>
      <c r="I337" s="73"/>
      <c r="J337" s="62"/>
      <c r="K337" s="64" t="s">
        <v>58</v>
      </c>
      <c r="L337" s="70"/>
      <c r="M337" s="65"/>
      <c r="N337" s="66"/>
    </row>
    <row r="338" spans="5:14">
      <c r="E338" s="64" t="s">
        <v>59</v>
      </c>
      <c r="F338" s="65"/>
      <c r="G338" s="88"/>
      <c r="H338" s="64" t="s">
        <v>59</v>
      </c>
      <c r="I338" s="73"/>
      <c r="J338" s="62"/>
      <c r="K338" s="64" t="s">
        <v>59</v>
      </c>
      <c r="L338" s="70"/>
      <c r="M338" s="65"/>
      <c r="N338" s="66"/>
    </row>
    <row r="339" spans="5:14">
      <c r="E339" s="64"/>
      <c r="F339" s="65"/>
      <c r="G339" s="88"/>
      <c r="H339" s="64"/>
      <c r="I339" s="73"/>
      <c r="J339" s="62"/>
      <c r="K339" s="64"/>
      <c r="L339" s="70"/>
      <c r="M339" s="65"/>
      <c r="N339" s="66"/>
    </row>
    <row r="340" spans="5:14">
      <c r="E340" s="64" t="s">
        <v>60</v>
      </c>
      <c r="F340" s="65"/>
      <c r="G340" s="88"/>
      <c r="H340" s="64" t="s">
        <v>60</v>
      </c>
      <c r="I340" s="73"/>
      <c r="J340" s="62"/>
      <c r="K340" s="64" t="s">
        <v>60</v>
      </c>
      <c r="L340" s="70"/>
      <c r="M340" s="65"/>
      <c r="N340" s="66"/>
    </row>
    <row r="341" spans="5:14">
      <c r="E341" s="64"/>
      <c r="F341" s="65"/>
      <c r="G341" s="88"/>
      <c r="H341" s="64"/>
      <c r="I341" s="73"/>
      <c r="J341" s="62"/>
      <c r="K341" s="64"/>
      <c r="L341" s="70"/>
      <c r="M341" s="65"/>
      <c r="N341" s="66"/>
    </row>
    <row r="342" spans="5:14" ht="45">
      <c r="E342" s="64" t="s">
        <v>61</v>
      </c>
      <c r="F342" s="65"/>
      <c r="G342" s="88"/>
      <c r="H342" s="64" t="s">
        <v>62</v>
      </c>
      <c r="I342" s="73"/>
      <c r="J342" s="62"/>
      <c r="K342" s="64" t="s">
        <v>62</v>
      </c>
      <c r="L342" s="70"/>
      <c r="M342" s="65"/>
      <c r="N342" s="66"/>
    </row>
    <row r="343" spans="5:14" ht="15.75" thickBot="1">
      <c r="E343" s="76"/>
      <c r="F343" s="77"/>
      <c r="G343" s="89"/>
      <c r="H343" s="67"/>
      <c r="I343" s="78"/>
      <c r="J343" s="77"/>
      <c r="K343" s="93"/>
      <c r="L343" s="77"/>
      <c r="M343" s="68"/>
      <c r="N343" s="69"/>
    </row>
  </sheetData>
  <mergeCells count="9">
    <mergeCell ref="G11:N11"/>
    <mergeCell ref="G12:N12"/>
    <mergeCell ref="G3:N3"/>
    <mergeCell ref="G4:N4"/>
    <mergeCell ref="G6:G7"/>
    <mergeCell ref="H6:N7"/>
    <mergeCell ref="G10:N10"/>
    <mergeCell ref="G8:N8"/>
    <mergeCell ref="G9:N9"/>
  </mergeCells>
  <conditionalFormatting sqref="H16:H17">
    <cfRule type="containsBlanks" dxfId="37" priority="7">
      <formula>LEN(TRIM(H16))=0</formula>
    </cfRule>
    <cfRule type="containsBlanks" dxfId="36" priority="9">
      <formula>LEN(TRIM(H16))=0</formula>
    </cfRule>
  </conditionalFormatting>
  <conditionalFormatting sqref="G9">
    <cfRule type="containsBlanks" dxfId="35" priority="12">
      <formula>LEN(TRIM(G9))=0</formula>
    </cfRule>
  </conditionalFormatting>
  <conditionalFormatting sqref="G23">
    <cfRule type="containsBlanks" dxfId="34" priority="10">
      <formula>LEN(TRIM(G23))=0</formula>
    </cfRule>
  </conditionalFormatting>
  <conditionalFormatting sqref="N29">
    <cfRule type="containsBlanks" dxfId="33" priority="8">
      <formula>LEN(TRIM(N29))=0</formula>
    </cfRule>
  </conditionalFormatting>
  <conditionalFormatting sqref="G3:N3">
    <cfRule type="containsBlanks" dxfId="32" priority="6">
      <formula>LEN(TRIM(G3))=0</formula>
    </cfRule>
  </conditionalFormatting>
  <conditionalFormatting sqref="G4:N4">
    <cfRule type="containsBlanks" dxfId="31" priority="5">
      <formula>LEN(TRIM(G4))=0</formula>
    </cfRule>
  </conditionalFormatting>
  <conditionalFormatting sqref="G6:G7">
    <cfRule type="containsBlanks" dxfId="30" priority="4">
      <formula>LEN(TRIM(G6))=0</formula>
    </cfRule>
  </conditionalFormatting>
  <conditionalFormatting sqref="H6:N7">
    <cfRule type="containsBlanks" dxfId="29" priority="3">
      <formula>LEN(TRIM(H6))=0</formula>
    </cfRule>
  </conditionalFormatting>
  <conditionalFormatting sqref="G8">
    <cfRule type="containsBlanks" dxfId="28" priority="2">
      <formula>LEN(TRIM(G8))=0</formula>
    </cfRule>
  </conditionalFormatting>
  <conditionalFormatting sqref="G10:N12">
    <cfRule type="containsBlanks" dxfId="27" priority="1">
      <formula>LEN(TRIM(G10))=0</formula>
    </cfRule>
  </conditionalFormatting>
  <dataValidations count="2">
    <dataValidation type="list" allowBlank="1" showInputMessage="1" showErrorMessage="1" sqref="G9:N9">
      <formula1>$P$9:$P$10</formula1>
    </dataValidation>
    <dataValidation type="list" allowBlank="1" showInputMessage="1" showErrorMessage="1" sqref="J14:N14 G14">
      <formula1>ValuationMethod</formula1>
    </dataValidation>
  </dataValidations>
  <pageMargins left="0.7" right="0.7" top="0.75" bottom="0.75" header="0.3" footer="0.3"/>
  <pageSetup paperSize="9" scale="11" orientation="landscape" r:id="rId1"/>
  <headerFooter>
    <oddHeader>&amp;R&amp;"-,Bold"PPP Lampiran 7 - Templat Pajakan Kewangan  - Jadual PV of MLP</oddHeader>
    <oddFooter>&amp;CPage 1 of 1</oddFooter>
  </headerFooter>
  <rowBreaks count="3" manualBreakCount="3">
    <brk id="56" max="17" man="1"/>
    <brk id="191" max="17" man="1"/>
    <brk id="265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5">
              <controlPr defaultSize="0" autoFill="0" autoLine="0" autoPict="0">
                <anchor moveWithCells="1">
                  <from>
                    <xdr:col>15</xdr:col>
                    <xdr:colOff>142875</xdr:colOff>
                    <xdr:row>27</xdr:row>
                    <xdr:rowOff>219075</xdr:rowOff>
                  </from>
                  <to>
                    <xdr:col>15</xdr:col>
                    <xdr:colOff>1209675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6">
              <controlPr defaultSize="0" autoFill="0" autoLine="0" autoPict="0">
                <anchor moveWithCells="1">
                  <from>
                    <xdr:col>15</xdr:col>
                    <xdr:colOff>152400</xdr:colOff>
                    <xdr:row>27</xdr:row>
                    <xdr:rowOff>400050</xdr:rowOff>
                  </from>
                  <to>
                    <xdr:col>15</xdr:col>
                    <xdr:colOff>781050</xdr:colOff>
                    <xdr:row>27</xdr:row>
                    <xdr:rowOff>619125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1:I322"/>
  <sheetViews>
    <sheetView showGridLines="0" view="pageLayout" topLeftCell="B4" zoomScaleNormal="100" zoomScaleSheetLayoutView="70" workbookViewId="0">
      <selection activeCell="G4" sqref="G4"/>
    </sheetView>
  </sheetViews>
  <sheetFormatPr defaultRowHeight="12.75"/>
  <cols>
    <col min="1" max="1" width="0.85546875" style="1" customWidth="1"/>
    <col min="2" max="2" width="14.7109375" style="1" customWidth="1"/>
    <col min="3" max="3" width="15.5703125" style="1" customWidth="1"/>
    <col min="4" max="4" width="20.7109375" style="1" customWidth="1"/>
    <col min="5" max="6" width="16.42578125" style="1" customWidth="1"/>
    <col min="7" max="7" width="19.140625" style="1" customWidth="1"/>
    <col min="8" max="8" width="17.5703125" style="1" customWidth="1"/>
    <col min="9" max="16384" width="9.140625" style="1"/>
  </cols>
  <sheetData>
    <row r="1" spans="2:8">
      <c r="C1" s="37" t="s">
        <v>76</v>
      </c>
      <c r="D1" s="1" t="s">
        <v>49</v>
      </c>
      <c r="E1" s="34"/>
      <c r="F1" s="34"/>
      <c r="G1" s="28"/>
      <c r="H1" s="35"/>
    </row>
    <row r="2" spans="2:8">
      <c r="C2" s="10"/>
    </row>
    <row r="3" spans="2:8">
      <c r="C3" s="10"/>
    </row>
    <row r="4" spans="2:8">
      <c r="G4" s="29">
        <f>'Present Value'!H19</f>
        <v>3.2737397821989145E-3</v>
      </c>
    </row>
    <row r="5" spans="2:8" s="5" customFormat="1" ht="55.5" customHeight="1">
      <c r="B5" s="5" t="s">
        <v>108</v>
      </c>
      <c r="D5" s="42" t="s">
        <v>72</v>
      </c>
      <c r="E5" s="42" t="s">
        <v>73</v>
      </c>
      <c r="F5" s="42"/>
      <c r="G5" s="42" t="s">
        <v>24</v>
      </c>
      <c r="H5" s="42" t="s">
        <v>74</v>
      </c>
    </row>
    <row r="6" spans="2:8">
      <c r="B6" s="1" t="s">
        <v>106</v>
      </c>
      <c r="C6" s="9">
        <f>'Present Value'!E29</f>
        <v>42655</v>
      </c>
      <c r="D6" s="43">
        <f>'Present Value'!G22</f>
        <v>222476291.69466361</v>
      </c>
      <c r="E6" s="43">
        <f>-'Present Value'!I29</f>
        <v>-1165545</v>
      </c>
      <c r="F6" s="43"/>
      <c r="G6" s="157">
        <f>D6*$G$4</f>
        <v>728329.48671691027</v>
      </c>
      <c r="H6" s="43">
        <f>SUM(D6:G6)</f>
        <v>222039076.18138051</v>
      </c>
    </row>
    <row r="7" spans="2:8">
      <c r="B7" s="1" t="s">
        <v>107</v>
      </c>
      <c r="C7" s="9">
        <f>'Present Value'!E30</f>
        <v>42686</v>
      </c>
      <c r="D7" s="43">
        <f>H6</f>
        <v>222039076.18138051</v>
      </c>
      <c r="E7" s="43">
        <f>-'Present Value'!I30</f>
        <v>-1165545</v>
      </c>
      <c r="F7" s="43"/>
      <c r="G7" s="157">
        <f t="shared" ref="G7:G70" si="0">D7*$G$4</f>
        <v>726898.15689768083</v>
      </c>
      <c r="H7" s="43">
        <f t="shared" ref="H7:H70" si="1">SUM(D7:G7)</f>
        <v>221600429.3382782</v>
      </c>
    </row>
    <row r="8" spans="2:8">
      <c r="C8" s="9">
        <f>'Present Value'!E31</f>
        <v>42716</v>
      </c>
      <c r="D8" s="43">
        <f>H7</f>
        <v>221600429.3382782</v>
      </c>
      <c r="E8" s="43">
        <f>-'Present Value'!I31</f>
        <v>-1165545</v>
      </c>
      <c r="F8" s="43"/>
      <c r="G8" s="157">
        <f t="shared" si="0"/>
        <v>725462.14127708087</v>
      </c>
      <c r="H8" s="43">
        <f t="shared" si="1"/>
        <v>221160346.47955528</v>
      </c>
    </row>
    <row r="9" spans="2:8">
      <c r="C9" s="9">
        <f>'Present Value'!E32</f>
        <v>42747</v>
      </c>
      <c r="D9" s="43">
        <f>H8</f>
        <v>221160346.47955528</v>
      </c>
      <c r="E9" s="43">
        <f>-'Present Value'!I32</f>
        <v>-1165545</v>
      </c>
      <c r="F9" s="43"/>
      <c r="G9" s="157">
        <f t="shared" si="0"/>
        <v>724021.42451501579</v>
      </c>
      <c r="H9" s="43">
        <f t="shared" si="1"/>
        <v>220718822.90407029</v>
      </c>
    </row>
    <row r="10" spans="2:8">
      <c r="C10" s="9">
        <f>'Present Value'!E33</f>
        <v>42778</v>
      </c>
      <c r="D10" s="43">
        <f>H9</f>
        <v>220718822.90407029</v>
      </c>
      <c r="E10" s="43">
        <f>-'Present Value'!I33</f>
        <v>-1165545</v>
      </c>
      <c r="F10" s="43"/>
      <c r="G10" s="157">
        <f t="shared" si="0"/>
        <v>722575.9912211718</v>
      </c>
      <c r="H10" s="43">
        <f t="shared" si="1"/>
        <v>220275853.89529145</v>
      </c>
    </row>
    <row r="11" spans="2:8">
      <c r="C11" s="9">
        <f>'Present Value'!E34</f>
        <v>42806</v>
      </c>
      <c r="D11" s="43">
        <f t="shared" ref="D11:D74" si="2">H10</f>
        <v>220275853.89529145</v>
      </c>
      <c r="E11" s="43">
        <f>-'Present Value'!I34</f>
        <v>-1165545</v>
      </c>
      <c r="F11" s="43"/>
      <c r="G11" s="157">
        <f t="shared" si="0"/>
        <v>721125.82595485135</v>
      </c>
      <c r="H11" s="43">
        <f t="shared" si="1"/>
        <v>219831434.7212463</v>
      </c>
    </row>
    <row r="12" spans="2:8" s="179" customFormat="1">
      <c r="C12" s="180">
        <f>'Present Value'!E35</f>
        <v>42837</v>
      </c>
      <c r="D12" s="181">
        <f t="shared" si="2"/>
        <v>219831434.7212463</v>
      </c>
      <c r="E12" s="181">
        <f>-'Present Value'!I35</f>
        <v>-1165545</v>
      </c>
      <c r="F12" s="181"/>
      <c r="G12" s="182">
        <f t="shared" si="0"/>
        <v>719670.91322480771</v>
      </c>
      <c r="H12" s="181">
        <f t="shared" si="1"/>
        <v>219385560.63447112</v>
      </c>
    </row>
    <row r="13" spans="2:8">
      <c r="C13" s="9">
        <f>'Present Value'!E36</f>
        <v>42867</v>
      </c>
      <c r="D13" s="43">
        <f t="shared" si="2"/>
        <v>219385560.63447112</v>
      </c>
      <c r="E13" s="43">
        <f>-'Present Value'!I36</f>
        <v>-1165545</v>
      </c>
      <c r="F13" s="43"/>
      <c r="G13" s="157">
        <f t="shared" si="0"/>
        <v>718211.23748908017</v>
      </c>
      <c r="H13" s="43">
        <f t="shared" si="1"/>
        <v>218938226.87196019</v>
      </c>
    </row>
    <row r="14" spans="2:8">
      <c r="C14" s="9">
        <f>'Present Value'!E37</f>
        <v>42898</v>
      </c>
      <c r="D14" s="43">
        <f t="shared" si="2"/>
        <v>218938226.87196019</v>
      </c>
      <c r="E14" s="43">
        <f>-'Present Value'!I37</f>
        <v>-1165545</v>
      </c>
      <c r="F14" s="43"/>
      <c r="G14" s="157">
        <f t="shared" si="0"/>
        <v>716746.78315482754</v>
      </c>
      <c r="H14" s="43">
        <f t="shared" si="1"/>
        <v>218489428.65511501</v>
      </c>
    </row>
    <row r="15" spans="2:8">
      <c r="C15" s="9">
        <f>'Present Value'!E38</f>
        <v>42928</v>
      </c>
      <c r="D15" s="43">
        <f t="shared" si="2"/>
        <v>218489428.65511501</v>
      </c>
      <c r="E15" s="43">
        <f>-'Present Value'!I38</f>
        <v>-1165545</v>
      </c>
      <c r="F15" s="43"/>
      <c r="G15" s="157">
        <f t="shared" si="0"/>
        <v>715277.53457816143</v>
      </c>
      <c r="H15" s="43">
        <f t="shared" si="1"/>
        <v>218039161.18969318</v>
      </c>
    </row>
    <row r="16" spans="2:8">
      <c r="C16" s="9">
        <f>'Present Value'!E39</f>
        <v>42959</v>
      </c>
      <c r="D16" s="43">
        <f t="shared" si="2"/>
        <v>218039161.18969318</v>
      </c>
      <c r="E16" s="43">
        <f>-'Present Value'!I39</f>
        <v>-1165545</v>
      </c>
      <c r="F16" s="43"/>
      <c r="G16" s="157">
        <f t="shared" si="0"/>
        <v>713803.47606398014</v>
      </c>
      <c r="H16" s="43">
        <f t="shared" si="1"/>
        <v>217587419.66575715</v>
      </c>
    </row>
    <row r="17" spans="3:8">
      <c r="C17" s="9">
        <f>'Present Value'!E40</f>
        <v>42990</v>
      </c>
      <c r="D17" s="43">
        <f t="shared" si="2"/>
        <v>217587419.66575715</v>
      </c>
      <c r="E17" s="43">
        <f>-'Present Value'!I40</f>
        <v>-1165545</v>
      </c>
      <c r="F17" s="43"/>
      <c r="G17" s="157">
        <f t="shared" si="0"/>
        <v>712324.59186579962</v>
      </c>
      <c r="H17" s="43">
        <f t="shared" si="1"/>
        <v>217134199.25762296</v>
      </c>
    </row>
    <row r="18" spans="3:8">
      <c r="C18" s="9">
        <f>'Present Value'!E41</f>
        <v>43020</v>
      </c>
      <c r="D18" s="43">
        <f t="shared" si="2"/>
        <v>217134199.25762296</v>
      </c>
      <c r="E18" s="43">
        <f>-'Present Value'!I41</f>
        <v>-1165545</v>
      </c>
      <c r="F18" s="43"/>
      <c r="G18" s="157">
        <f t="shared" si="0"/>
        <v>710840.86618558632</v>
      </c>
      <c r="H18" s="43">
        <f t="shared" si="1"/>
        <v>216679495.12380853</v>
      </c>
    </row>
    <row r="19" spans="3:8">
      <c r="C19" s="9">
        <f>'Present Value'!E42</f>
        <v>43051</v>
      </c>
      <c r="D19" s="43">
        <f t="shared" si="2"/>
        <v>216679495.12380853</v>
      </c>
      <c r="E19" s="43">
        <f>-'Present Value'!I42</f>
        <v>-1165545</v>
      </c>
      <c r="F19" s="43"/>
      <c r="G19" s="157">
        <f t="shared" si="0"/>
        <v>709352.28317358776</v>
      </c>
      <c r="H19" s="43">
        <f t="shared" si="1"/>
        <v>216223302.40698212</v>
      </c>
    </row>
    <row r="20" spans="3:8">
      <c r="C20" s="9">
        <f>'Present Value'!E43</f>
        <v>43081</v>
      </c>
      <c r="D20" s="43">
        <f t="shared" si="2"/>
        <v>216223302.40698212</v>
      </c>
      <c r="E20" s="43">
        <f>-'Present Value'!I43</f>
        <v>-1165545</v>
      </c>
      <c r="F20" s="43"/>
      <c r="G20" s="157">
        <f t="shared" si="0"/>
        <v>707858.82692816365</v>
      </c>
      <c r="H20" s="43">
        <f t="shared" si="1"/>
        <v>215765616.23391029</v>
      </c>
    </row>
    <row r="21" spans="3:8">
      <c r="C21" s="9">
        <f>'Present Value'!E44</f>
        <v>43112</v>
      </c>
      <c r="D21" s="43">
        <f t="shared" si="2"/>
        <v>215765616.23391029</v>
      </c>
      <c r="E21" s="43">
        <f>-'Present Value'!I44</f>
        <v>-1165545</v>
      </c>
      <c r="F21" s="43"/>
      <c r="G21" s="157">
        <f t="shared" si="0"/>
        <v>706360.48149561603</v>
      </c>
      <c r="H21" s="43">
        <f t="shared" si="1"/>
        <v>215306431.71540591</v>
      </c>
    </row>
    <row r="22" spans="3:8">
      <c r="C22" s="9">
        <f>'Present Value'!E45</f>
        <v>43143</v>
      </c>
      <c r="D22" s="43">
        <f t="shared" si="2"/>
        <v>215306431.71540591</v>
      </c>
      <c r="E22" s="43">
        <f>-'Present Value'!I45</f>
        <v>-1165545</v>
      </c>
      <c r="F22" s="43"/>
      <c r="G22" s="157">
        <f t="shared" si="0"/>
        <v>704857.23087001836</v>
      </c>
      <c r="H22" s="43">
        <f t="shared" si="1"/>
        <v>214845743.94627592</v>
      </c>
    </row>
    <row r="23" spans="3:8">
      <c r="C23" s="9">
        <f>'Present Value'!E46</f>
        <v>43171</v>
      </c>
      <c r="D23" s="43">
        <f t="shared" si="2"/>
        <v>214845743.94627592</v>
      </c>
      <c r="E23" s="43">
        <f>-'Present Value'!I46</f>
        <v>-1165545</v>
      </c>
      <c r="F23" s="43"/>
      <c r="G23" s="157">
        <f t="shared" si="0"/>
        <v>703349.05899304512</v>
      </c>
      <c r="H23" s="43">
        <f t="shared" si="1"/>
        <v>214383548.00526896</v>
      </c>
    </row>
    <row r="24" spans="3:8">
      <c r="C24" s="9">
        <f>'Present Value'!E47</f>
        <v>43202</v>
      </c>
      <c r="D24" s="43">
        <f t="shared" si="2"/>
        <v>214383548.00526896</v>
      </c>
      <c r="E24" s="43">
        <f>-'Present Value'!I47</f>
        <v>-1165545</v>
      </c>
      <c r="F24" s="43"/>
      <c r="G24" s="157">
        <f t="shared" si="0"/>
        <v>701835.94975379971</v>
      </c>
      <c r="H24" s="43">
        <f t="shared" si="1"/>
        <v>213919838.95502275</v>
      </c>
    </row>
    <row r="25" spans="3:8">
      <c r="C25" s="9">
        <f>'Present Value'!E48</f>
        <v>43232</v>
      </c>
      <c r="D25" s="43">
        <f t="shared" si="2"/>
        <v>213919838.95502275</v>
      </c>
      <c r="E25" s="43">
        <f>-'Present Value'!I48</f>
        <v>-1165545</v>
      </c>
      <c r="F25" s="43"/>
      <c r="G25" s="157">
        <f t="shared" si="0"/>
        <v>700317.88698864309</v>
      </c>
      <c r="H25" s="43">
        <f t="shared" si="1"/>
        <v>213454611.84201139</v>
      </c>
    </row>
    <row r="26" spans="3:8">
      <c r="C26" s="9">
        <f>'Present Value'!E49</f>
        <v>43263</v>
      </c>
      <c r="D26" s="43">
        <f t="shared" si="2"/>
        <v>213454611.84201139</v>
      </c>
      <c r="E26" s="43">
        <f>-'Present Value'!I49</f>
        <v>-1165545</v>
      </c>
      <c r="F26" s="43"/>
      <c r="G26" s="157">
        <f t="shared" si="0"/>
        <v>698794.85448102024</v>
      </c>
      <c r="H26" s="43">
        <f t="shared" si="1"/>
        <v>212987861.6964924</v>
      </c>
    </row>
    <row r="27" spans="3:8">
      <c r="C27" s="9">
        <f>'Present Value'!E50</f>
        <v>43293</v>
      </c>
      <c r="D27" s="43">
        <f t="shared" si="2"/>
        <v>212987861.6964924</v>
      </c>
      <c r="E27" s="43">
        <f>-'Present Value'!I50</f>
        <v>-1165545</v>
      </c>
      <c r="F27" s="43"/>
      <c r="G27" s="157">
        <f t="shared" si="0"/>
        <v>697266.83596128761</v>
      </c>
      <c r="H27" s="43">
        <f t="shared" si="1"/>
        <v>212519583.53245369</v>
      </c>
    </row>
    <row r="28" spans="3:8">
      <c r="C28" s="9">
        <f>'Present Value'!E51</f>
        <v>43324</v>
      </c>
      <c r="D28" s="43">
        <f t="shared" si="2"/>
        <v>212519583.53245369</v>
      </c>
      <c r="E28" s="43">
        <f>-'Present Value'!I51</f>
        <v>-1165545</v>
      </c>
      <c r="F28" s="43"/>
      <c r="G28" s="157">
        <f t="shared" si="0"/>
        <v>695733.81510653894</v>
      </c>
      <c r="H28" s="43">
        <f t="shared" si="1"/>
        <v>212049772.34756023</v>
      </c>
    </row>
    <row r="29" spans="3:8">
      <c r="C29" s="9">
        <f>'Present Value'!E52</f>
        <v>43355</v>
      </c>
      <c r="D29" s="43">
        <f t="shared" si="2"/>
        <v>212049772.34756023</v>
      </c>
      <c r="E29" s="43">
        <f>-'Present Value'!I52</f>
        <v>-1165545</v>
      </c>
      <c r="F29" s="43"/>
      <c r="G29" s="157">
        <f t="shared" si="0"/>
        <v>694195.77554043126</v>
      </c>
      <c r="H29" s="43">
        <f t="shared" si="1"/>
        <v>211578423.12310067</v>
      </c>
    </row>
    <row r="30" spans="3:8">
      <c r="C30" s="9">
        <f>'Present Value'!E53</f>
        <v>43385</v>
      </c>
      <c r="D30" s="43">
        <f t="shared" si="2"/>
        <v>211578423.12310067</v>
      </c>
      <c r="E30" s="43">
        <f>-'Present Value'!I53</f>
        <v>-1165545</v>
      </c>
      <c r="F30" s="43"/>
      <c r="G30" s="157">
        <f t="shared" si="0"/>
        <v>692652.70083300932</v>
      </c>
      <c r="H30" s="43">
        <f t="shared" si="1"/>
        <v>211105530.82393369</v>
      </c>
    </row>
    <row r="31" spans="3:8">
      <c r="C31" s="9">
        <f>'Present Value'!E54</f>
        <v>43416</v>
      </c>
      <c r="D31" s="43">
        <f t="shared" si="2"/>
        <v>211105530.82393369</v>
      </c>
      <c r="E31" s="43">
        <f>-'Present Value'!I54</f>
        <v>-1165545</v>
      </c>
      <c r="F31" s="43"/>
      <c r="G31" s="157">
        <f t="shared" si="0"/>
        <v>691104.57450053096</v>
      </c>
      <c r="H31" s="43">
        <f t="shared" si="1"/>
        <v>210631090.39843422</v>
      </c>
    </row>
    <row r="32" spans="3:8">
      <c r="C32" s="9">
        <f>'Present Value'!E55</f>
        <v>43446</v>
      </c>
      <c r="D32" s="43">
        <f t="shared" si="2"/>
        <v>210631090.39843422</v>
      </c>
      <c r="E32" s="43">
        <f>-'Present Value'!I55</f>
        <v>-1165545</v>
      </c>
      <c r="F32" s="43"/>
      <c r="G32" s="157">
        <f t="shared" si="0"/>
        <v>689551.38000528992</v>
      </c>
      <c r="H32" s="43">
        <f t="shared" si="1"/>
        <v>210155096.77843952</v>
      </c>
    </row>
    <row r="33" spans="3:8">
      <c r="C33" s="9">
        <f>'Present Value'!E56</f>
        <v>43477</v>
      </c>
      <c r="D33" s="43">
        <f t="shared" si="2"/>
        <v>210155096.77843952</v>
      </c>
      <c r="E33" s="43">
        <f>-'Present Value'!I56</f>
        <v>-1165545</v>
      </c>
      <c r="F33" s="43"/>
      <c r="G33" s="157">
        <f t="shared" si="0"/>
        <v>687993.10075544042</v>
      </c>
      <c r="H33" s="43">
        <f t="shared" si="1"/>
        <v>209677544.87919497</v>
      </c>
    </row>
    <row r="34" spans="3:8">
      <c r="C34" s="9">
        <f>'Present Value'!E57</f>
        <v>43508</v>
      </c>
      <c r="D34" s="43">
        <f t="shared" si="2"/>
        <v>209677544.87919497</v>
      </c>
      <c r="E34" s="43">
        <f>-'Present Value'!I57</f>
        <v>-1165545</v>
      </c>
      <c r="F34" s="43"/>
      <c r="G34" s="157">
        <f t="shared" si="0"/>
        <v>686429.72010481893</v>
      </c>
      <c r="H34" s="43">
        <f t="shared" si="1"/>
        <v>209198429.59929979</v>
      </c>
    </row>
    <row r="35" spans="3:8">
      <c r="C35" s="9">
        <f>'Present Value'!E58</f>
        <v>43536</v>
      </c>
      <c r="D35" s="43">
        <f t="shared" si="2"/>
        <v>209198429.59929979</v>
      </c>
      <c r="E35" s="43">
        <f>-'Present Value'!I58</f>
        <v>-1165545</v>
      </c>
      <c r="F35" s="43"/>
      <c r="G35" s="157">
        <f t="shared" si="0"/>
        <v>684861.22135276662</v>
      </c>
      <c r="H35" s="43">
        <f t="shared" si="1"/>
        <v>208717745.82065254</v>
      </c>
    </row>
    <row r="36" spans="3:8">
      <c r="C36" s="9">
        <f>'Present Value'!E59</f>
        <v>43567</v>
      </c>
      <c r="D36" s="43">
        <f t="shared" si="2"/>
        <v>208717745.82065254</v>
      </c>
      <c r="E36" s="43">
        <f>-'Present Value'!I59</f>
        <v>-1165545</v>
      </c>
      <c r="F36" s="43"/>
      <c r="G36" s="157">
        <f t="shared" si="0"/>
        <v>683287.58774395147</v>
      </c>
      <c r="H36" s="43">
        <f t="shared" si="1"/>
        <v>208235488.40839648</v>
      </c>
    </row>
    <row r="37" spans="3:8">
      <c r="C37" s="9">
        <f>'Present Value'!E60</f>
        <v>43597</v>
      </c>
      <c r="D37" s="43">
        <f t="shared" si="2"/>
        <v>208235488.40839648</v>
      </c>
      <c r="E37" s="43">
        <f>-'Present Value'!I60</f>
        <v>-1165545</v>
      </c>
      <c r="F37" s="43"/>
      <c r="G37" s="157">
        <f t="shared" si="0"/>
        <v>681708.80246818846</v>
      </c>
      <c r="H37" s="43">
        <f t="shared" si="1"/>
        <v>207751652.21086466</v>
      </c>
    </row>
    <row r="38" spans="3:8">
      <c r="C38" s="9">
        <f>'Present Value'!E61</f>
        <v>43628</v>
      </c>
      <c r="D38" s="43">
        <f t="shared" si="2"/>
        <v>207751652.21086466</v>
      </c>
      <c r="E38" s="43">
        <f>-'Present Value'!I61</f>
        <v>-1165545</v>
      </c>
      <c r="F38" s="43"/>
      <c r="G38" s="157">
        <f t="shared" si="0"/>
        <v>680124.84866026067</v>
      </c>
      <c r="H38" s="43">
        <f t="shared" si="1"/>
        <v>207266232.05952492</v>
      </c>
    </row>
    <row r="39" spans="3:8">
      <c r="C39" s="9">
        <f>'Present Value'!E62</f>
        <v>43658</v>
      </c>
      <c r="D39" s="43">
        <f t="shared" si="2"/>
        <v>207266232.05952492</v>
      </c>
      <c r="E39" s="43">
        <f>-'Present Value'!I62</f>
        <v>-1165545</v>
      </c>
      <c r="F39" s="43"/>
      <c r="G39" s="157">
        <f t="shared" si="0"/>
        <v>678535.70939973881</v>
      </c>
      <c r="H39" s="43">
        <f t="shared" si="1"/>
        <v>206779222.76892465</v>
      </c>
    </row>
    <row r="40" spans="3:8">
      <c r="C40" s="9">
        <f>'Present Value'!E63</f>
        <v>43689</v>
      </c>
      <c r="D40" s="43">
        <f t="shared" si="2"/>
        <v>206779222.76892465</v>
      </c>
      <c r="E40" s="43">
        <f>-'Present Value'!I63</f>
        <v>-1165545</v>
      </c>
      <c r="F40" s="43"/>
      <c r="G40" s="157">
        <f t="shared" si="0"/>
        <v>676941.36771080026</v>
      </c>
      <c r="H40" s="43">
        <f t="shared" si="1"/>
        <v>206290619.13663545</v>
      </c>
    </row>
    <row r="41" spans="3:8">
      <c r="C41" s="9">
        <f>'Present Value'!E64</f>
        <v>43720</v>
      </c>
      <c r="D41" s="43">
        <f t="shared" si="2"/>
        <v>206290619.13663545</v>
      </c>
      <c r="E41" s="43">
        <f>-'Present Value'!I64</f>
        <v>-1165545</v>
      </c>
      <c r="F41" s="43"/>
      <c r="G41" s="157">
        <f t="shared" si="0"/>
        <v>675341.80656204815</v>
      </c>
      <c r="H41" s="43">
        <f t="shared" si="1"/>
        <v>205800415.94319749</v>
      </c>
    </row>
    <row r="42" spans="3:8">
      <c r="C42" s="9">
        <f>'Present Value'!E65</f>
        <v>43750</v>
      </c>
      <c r="D42" s="43">
        <f t="shared" si="2"/>
        <v>205800415.94319749</v>
      </c>
      <c r="E42" s="43">
        <f>-'Present Value'!I65</f>
        <v>-1165545</v>
      </c>
      <c r="F42" s="43"/>
      <c r="G42" s="157">
        <f t="shared" si="0"/>
        <v>673737.00886632933</v>
      </c>
      <c r="H42" s="43">
        <f t="shared" si="1"/>
        <v>205308607.95206383</v>
      </c>
    </row>
    <row r="43" spans="3:8">
      <c r="C43" s="9">
        <f>'Present Value'!E66</f>
        <v>43781</v>
      </c>
      <c r="D43" s="43">
        <f t="shared" si="2"/>
        <v>205308607.95206383</v>
      </c>
      <c r="E43" s="43">
        <f>-'Present Value'!I66</f>
        <v>-1165545</v>
      </c>
      <c r="F43" s="43"/>
      <c r="G43" s="157">
        <f t="shared" si="0"/>
        <v>672126.95748055179</v>
      </c>
      <c r="H43" s="43">
        <f t="shared" si="1"/>
        <v>204815189.90954438</v>
      </c>
    </row>
    <row r="44" spans="3:8">
      <c r="C44" s="9">
        <f>'Present Value'!E67</f>
        <v>43811</v>
      </c>
      <c r="D44" s="43">
        <f t="shared" si="2"/>
        <v>204815189.90954438</v>
      </c>
      <c r="E44" s="43">
        <f>-'Present Value'!I67</f>
        <v>-1165545</v>
      </c>
      <c r="F44" s="43"/>
      <c r="G44" s="157">
        <f t="shared" si="0"/>
        <v>670511.63520550111</v>
      </c>
      <c r="H44" s="43">
        <f t="shared" si="1"/>
        <v>204320156.54474989</v>
      </c>
    </row>
    <row r="45" spans="3:8">
      <c r="C45" s="9">
        <f>'Present Value'!E68</f>
        <v>43842</v>
      </c>
      <c r="D45" s="43">
        <f t="shared" si="2"/>
        <v>204320156.54474989</v>
      </c>
      <c r="E45" s="43">
        <f>-'Present Value'!I68</f>
        <v>-1165545</v>
      </c>
      <c r="F45" s="43"/>
      <c r="G45" s="157">
        <f t="shared" si="0"/>
        <v>668891.02478565765</v>
      </c>
      <c r="H45" s="43">
        <f t="shared" si="1"/>
        <v>203823502.56953555</v>
      </c>
    </row>
    <row r="46" spans="3:8">
      <c r="C46" s="9">
        <f>'Present Value'!E69</f>
        <v>43873</v>
      </c>
      <c r="D46" s="43">
        <f t="shared" si="2"/>
        <v>203823502.56953555</v>
      </c>
      <c r="E46" s="43">
        <f>-'Present Value'!I69</f>
        <v>-1165545</v>
      </c>
      <c r="F46" s="43"/>
      <c r="G46" s="157">
        <f t="shared" si="0"/>
        <v>667265.10890901124</v>
      </c>
      <c r="H46" s="43">
        <f t="shared" si="1"/>
        <v>203325222.67844456</v>
      </c>
    </row>
    <row r="47" spans="3:8">
      <c r="C47" s="9">
        <f>'Present Value'!E70</f>
        <v>43902</v>
      </c>
      <c r="D47" s="43">
        <f t="shared" si="2"/>
        <v>203325222.67844456</v>
      </c>
      <c r="E47" s="43">
        <f>-'Present Value'!I70</f>
        <v>-1165545</v>
      </c>
      <c r="F47" s="43"/>
      <c r="G47" s="157">
        <f t="shared" si="0"/>
        <v>665633.87020687689</v>
      </c>
      <c r="H47" s="43">
        <f t="shared" si="1"/>
        <v>202825311.54865143</v>
      </c>
    </row>
    <row r="48" spans="3:8">
      <c r="C48" s="9">
        <f>'Present Value'!E71</f>
        <v>43933</v>
      </c>
      <c r="D48" s="43">
        <f t="shared" si="2"/>
        <v>202825311.54865143</v>
      </c>
      <c r="E48" s="43">
        <f>-'Present Value'!I71</f>
        <v>-1165545</v>
      </c>
      <c r="F48" s="43"/>
      <c r="G48" s="157">
        <f t="shared" si="0"/>
        <v>663997.29125370912</v>
      </c>
      <c r="H48" s="43">
        <f t="shared" si="1"/>
        <v>202323763.83990514</v>
      </c>
    </row>
    <row r="49" spans="3:8">
      <c r="C49" s="9">
        <f>'Present Value'!E72</f>
        <v>43963</v>
      </c>
      <c r="D49" s="43">
        <f t="shared" si="2"/>
        <v>202323763.83990514</v>
      </c>
      <c r="E49" s="43">
        <f>-'Present Value'!I72</f>
        <v>-1165545</v>
      </c>
      <c r="F49" s="43"/>
      <c r="G49" s="157">
        <f t="shared" si="0"/>
        <v>662355.35456691566</v>
      </c>
      <c r="H49" s="43">
        <f t="shared" si="1"/>
        <v>201820574.19447204</v>
      </c>
    </row>
    <row r="50" spans="3:8">
      <c r="C50" s="9">
        <f>'Present Value'!E73</f>
        <v>43994</v>
      </c>
      <c r="D50" s="43">
        <f t="shared" si="2"/>
        <v>201820574.19447204</v>
      </c>
      <c r="E50" s="43">
        <f>-'Present Value'!I73</f>
        <v>-1165545</v>
      </c>
      <c r="F50" s="43"/>
      <c r="G50" s="157">
        <f t="shared" si="0"/>
        <v>660708.04260667076</v>
      </c>
      <c r="H50" s="43">
        <f t="shared" si="1"/>
        <v>201315737.23707873</v>
      </c>
    </row>
    <row r="51" spans="3:8">
      <c r="C51" s="9">
        <f>'Present Value'!E74</f>
        <v>44024</v>
      </c>
      <c r="D51" s="43">
        <f t="shared" si="2"/>
        <v>201315737.23707873</v>
      </c>
      <c r="E51" s="43">
        <f>-'Present Value'!I74</f>
        <v>-1165545</v>
      </c>
      <c r="F51" s="43"/>
      <c r="G51" s="157">
        <f t="shared" si="0"/>
        <v>659055.33777572797</v>
      </c>
      <c r="H51" s="43">
        <f t="shared" si="1"/>
        <v>200809247.57485446</v>
      </c>
    </row>
    <row r="52" spans="3:8">
      <c r="C52" s="9">
        <f>'Present Value'!E75</f>
        <v>44055</v>
      </c>
      <c r="D52" s="43">
        <f t="shared" si="2"/>
        <v>200809247.57485446</v>
      </c>
      <c r="E52" s="43">
        <f>-'Present Value'!I75</f>
        <v>-1165545</v>
      </c>
      <c r="F52" s="43"/>
      <c r="G52" s="157">
        <f t="shared" si="0"/>
        <v>657397.2224192319</v>
      </c>
      <c r="H52" s="43">
        <f t="shared" si="1"/>
        <v>200301099.7972737</v>
      </c>
    </row>
    <row r="53" spans="3:8">
      <c r="C53" s="9">
        <f>'Present Value'!E76</f>
        <v>44086</v>
      </c>
      <c r="D53" s="43">
        <f t="shared" si="2"/>
        <v>200301099.7972737</v>
      </c>
      <c r="E53" s="43">
        <f>-'Present Value'!I76</f>
        <v>-1165545</v>
      </c>
      <c r="F53" s="43"/>
      <c r="G53" s="157">
        <f t="shared" si="0"/>
        <v>655733.67882452987</v>
      </c>
      <c r="H53" s="43">
        <f t="shared" si="1"/>
        <v>199791288.47609824</v>
      </c>
    </row>
    <row r="54" spans="3:8">
      <c r="C54" s="9">
        <f>'Present Value'!E77</f>
        <v>44116</v>
      </c>
      <c r="D54" s="43">
        <f t="shared" si="2"/>
        <v>199791288.47609824</v>
      </c>
      <c r="E54" s="43">
        <f>-'Present Value'!I77</f>
        <v>-1165545</v>
      </c>
      <c r="F54" s="43"/>
      <c r="G54" s="157">
        <f t="shared" si="0"/>
        <v>654064.68922098237</v>
      </c>
      <c r="H54" s="43">
        <f t="shared" si="1"/>
        <v>199279808.16531923</v>
      </c>
    </row>
    <row r="55" spans="3:8">
      <c r="C55" s="9">
        <f>'Present Value'!E78</f>
        <v>44147</v>
      </c>
      <c r="D55" s="43">
        <f t="shared" si="2"/>
        <v>199279808.16531923</v>
      </c>
      <c r="E55" s="43">
        <f>-'Present Value'!I78</f>
        <v>-1165545</v>
      </c>
      <c r="F55" s="43"/>
      <c r="G55" s="157">
        <f t="shared" si="0"/>
        <v>652390.23577977368</v>
      </c>
      <c r="H55" s="43">
        <f t="shared" si="1"/>
        <v>198766653.401099</v>
      </c>
    </row>
    <row r="56" spans="3:8">
      <c r="C56" s="9">
        <f>'Present Value'!E79</f>
        <v>44177</v>
      </c>
      <c r="D56" s="43">
        <f t="shared" si="2"/>
        <v>198766653.401099</v>
      </c>
      <c r="E56" s="43">
        <f>-'Present Value'!I79</f>
        <v>-1165545</v>
      </c>
      <c r="F56" s="43"/>
      <c r="G56" s="157">
        <f t="shared" si="0"/>
        <v>650710.3006137209</v>
      </c>
      <c r="H56" s="43">
        <f t="shared" si="1"/>
        <v>198251818.70171273</v>
      </c>
    </row>
    <row r="57" spans="3:8">
      <c r="C57" s="9">
        <f>'Present Value'!E80</f>
        <v>44208</v>
      </c>
      <c r="D57" s="43">
        <f t="shared" si="2"/>
        <v>198251818.70171273</v>
      </c>
      <c r="E57" s="43">
        <f>-'Present Value'!I80</f>
        <v>-1165545</v>
      </c>
      <c r="F57" s="43"/>
      <c r="G57" s="157">
        <f t="shared" si="0"/>
        <v>649024.86577708367</v>
      </c>
      <c r="H57" s="43">
        <f t="shared" si="1"/>
        <v>197735298.5674898</v>
      </c>
    </row>
    <row r="58" spans="3:8">
      <c r="C58" s="9">
        <f>'Present Value'!E81</f>
        <v>44239</v>
      </c>
      <c r="D58" s="43">
        <f t="shared" si="2"/>
        <v>197735298.5674898</v>
      </c>
      <c r="E58" s="43">
        <f>-'Present Value'!I81</f>
        <v>-1165545</v>
      </c>
      <c r="F58" s="43"/>
      <c r="G58" s="157">
        <f t="shared" si="0"/>
        <v>647333.91326537135</v>
      </c>
      <c r="H58" s="43">
        <f t="shared" si="1"/>
        <v>197217087.48075518</v>
      </c>
    </row>
    <row r="59" spans="3:8">
      <c r="C59" s="9">
        <f>'Present Value'!E82</f>
        <v>44267</v>
      </c>
      <c r="D59" s="43">
        <f t="shared" si="2"/>
        <v>197217087.48075518</v>
      </c>
      <c r="E59" s="43">
        <f>-'Present Value'!I82</f>
        <v>-1165545</v>
      </c>
      <c r="F59" s="43"/>
      <c r="G59" s="157">
        <f t="shared" si="0"/>
        <v>645637.42501515173</v>
      </c>
      <c r="H59" s="43">
        <f t="shared" si="1"/>
        <v>196697179.90577033</v>
      </c>
    </row>
    <row r="60" spans="3:8">
      <c r="C60" s="9">
        <f>'Present Value'!E83</f>
        <v>44298</v>
      </c>
      <c r="D60" s="43">
        <f t="shared" si="2"/>
        <v>196697179.90577033</v>
      </c>
      <c r="E60" s="43">
        <f>-'Present Value'!I83</f>
        <v>-1165545</v>
      </c>
      <c r="F60" s="43"/>
      <c r="G60" s="157">
        <f t="shared" si="0"/>
        <v>643935.38290385727</v>
      </c>
      <c r="H60" s="43">
        <f t="shared" si="1"/>
        <v>196175570.28867418</v>
      </c>
    </row>
    <row r="61" spans="3:8">
      <c r="C61" s="9">
        <f>'Present Value'!E84</f>
        <v>44328</v>
      </c>
      <c r="D61" s="43">
        <f t="shared" si="2"/>
        <v>196175570.28867418</v>
      </c>
      <c r="E61" s="43">
        <f>-'Present Value'!I84</f>
        <v>-1165545</v>
      </c>
      <c r="F61" s="43"/>
      <c r="G61" s="157">
        <f t="shared" si="0"/>
        <v>642227.76874959201</v>
      </c>
      <c r="H61" s="43">
        <f t="shared" si="1"/>
        <v>195652253.05742377</v>
      </c>
    </row>
    <row r="62" spans="3:8">
      <c r="C62" s="9">
        <f>'Present Value'!E85</f>
        <v>44359</v>
      </c>
      <c r="D62" s="43">
        <f t="shared" si="2"/>
        <v>195652253.05742377</v>
      </c>
      <c r="E62" s="43">
        <f>-'Present Value'!I85</f>
        <v>-1165545</v>
      </c>
      <c r="F62" s="43"/>
      <c r="G62" s="157">
        <f t="shared" si="0"/>
        <v>640514.56431093742</v>
      </c>
      <c r="H62" s="43">
        <f t="shared" si="1"/>
        <v>195127222.62173471</v>
      </c>
    </row>
    <row r="63" spans="3:8">
      <c r="C63" s="9">
        <f>'Present Value'!E86</f>
        <v>44389</v>
      </c>
      <c r="D63" s="43">
        <f t="shared" si="2"/>
        <v>195127222.62173471</v>
      </c>
      <c r="E63" s="43">
        <f>-'Present Value'!I86</f>
        <v>-1165545</v>
      </c>
      <c r="F63" s="43"/>
      <c r="G63" s="157">
        <f t="shared" si="0"/>
        <v>638795.75128675683</v>
      </c>
      <c r="H63" s="43">
        <f t="shared" si="1"/>
        <v>194600473.37302145</v>
      </c>
    </row>
    <row r="64" spans="3:8">
      <c r="C64" s="9">
        <f>'Present Value'!E87</f>
        <v>44420</v>
      </c>
      <c r="D64" s="43">
        <f t="shared" si="2"/>
        <v>194600473.37302145</v>
      </c>
      <c r="E64" s="43">
        <f>-'Present Value'!I87</f>
        <v>-1165545</v>
      </c>
      <c r="F64" s="43"/>
      <c r="G64" s="157">
        <f t="shared" si="0"/>
        <v>637071.31131600088</v>
      </c>
      <c r="H64" s="43">
        <f t="shared" si="1"/>
        <v>194071999.68433747</v>
      </c>
    </row>
    <row r="65" spans="3:8">
      <c r="C65" s="9">
        <f>'Present Value'!E88</f>
        <v>44451</v>
      </c>
      <c r="D65" s="43">
        <f t="shared" si="2"/>
        <v>194071999.68433747</v>
      </c>
      <c r="E65" s="43">
        <f>-'Present Value'!I88</f>
        <v>-1165545</v>
      </c>
      <c r="F65" s="43"/>
      <c r="G65" s="157">
        <f t="shared" si="0"/>
        <v>635341.2259775108</v>
      </c>
      <c r="H65" s="43">
        <f t="shared" si="1"/>
        <v>193541795.91031498</v>
      </c>
    </row>
    <row r="66" spans="3:8">
      <c r="C66" s="9">
        <f>'Present Value'!E89</f>
        <v>44481</v>
      </c>
      <c r="D66" s="43">
        <f t="shared" si="2"/>
        <v>193541795.91031498</v>
      </c>
      <c r="E66" s="43">
        <f>-'Present Value'!I89</f>
        <v>-1165545</v>
      </c>
      <c r="F66" s="43"/>
      <c r="G66" s="157">
        <f t="shared" si="0"/>
        <v>633605.47678982129</v>
      </c>
      <c r="H66" s="43">
        <f t="shared" si="1"/>
        <v>193009856.38710481</v>
      </c>
    </row>
    <row r="67" spans="3:8">
      <c r="C67" s="9">
        <f>'Present Value'!E90</f>
        <v>44512</v>
      </c>
      <c r="D67" s="43">
        <f t="shared" si="2"/>
        <v>193009856.38710481</v>
      </c>
      <c r="E67" s="43">
        <f>-'Present Value'!I90</f>
        <v>-1165545</v>
      </c>
      <c r="F67" s="43"/>
      <c r="G67" s="157">
        <f t="shared" si="0"/>
        <v>631864.04521096428</v>
      </c>
      <c r="H67" s="43">
        <f t="shared" si="1"/>
        <v>192476175.43231577</v>
      </c>
    </row>
    <row r="68" spans="3:8">
      <c r="C68" s="9">
        <f>'Present Value'!E91</f>
        <v>44542</v>
      </c>
      <c r="D68" s="43">
        <f t="shared" si="2"/>
        <v>192476175.43231577</v>
      </c>
      <c r="E68" s="43">
        <f>-'Present Value'!I91</f>
        <v>-1165545</v>
      </c>
      <c r="F68" s="43"/>
      <c r="G68" s="157">
        <f t="shared" si="0"/>
        <v>630116.91263826948</v>
      </c>
      <c r="H68" s="43">
        <f t="shared" si="1"/>
        <v>191940747.34495404</v>
      </c>
    </row>
    <row r="69" spans="3:8">
      <c r="C69" s="9">
        <f>'Present Value'!E92</f>
        <v>44573</v>
      </c>
      <c r="D69" s="43">
        <f t="shared" si="2"/>
        <v>191940747.34495404</v>
      </c>
      <c r="E69" s="43">
        <f>-'Present Value'!I92</f>
        <v>-1165545</v>
      </c>
      <c r="F69" s="43"/>
      <c r="G69" s="157">
        <f t="shared" si="0"/>
        <v>628364.06040816673</v>
      </c>
      <c r="H69" s="43">
        <f t="shared" si="1"/>
        <v>191403566.40536222</v>
      </c>
    </row>
    <row r="70" spans="3:8">
      <c r="C70" s="9">
        <f>'Present Value'!E93</f>
        <v>44604</v>
      </c>
      <c r="D70" s="43">
        <f t="shared" si="2"/>
        <v>191403566.40536222</v>
      </c>
      <c r="E70" s="43">
        <f>-'Present Value'!I93</f>
        <v>-1165545</v>
      </c>
      <c r="F70" s="43"/>
      <c r="G70" s="157">
        <f t="shared" si="0"/>
        <v>626605.46979598596</v>
      </c>
      <c r="H70" s="43">
        <f t="shared" si="1"/>
        <v>190864626.87515819</v>
      </c>
    </row>
    <row r="71" spans="3:8">
      <c r="C71" s="9">
        <f>'Present Value'!E94</f>
        <v>44632</v>
      </c>
      <c r="D71" s="43">
        <f t="shared" si="2"/>
        <v>190864626.87515819</v>
      </c>
      <c r="E71" s="43">
        <f>-'Present Value'!I94</f>
        <v>-1165545</v>
      </c>
      <c r="F71" s="43"/>
      <c r="G71" s="157">
        <f t="shared" ref="G71:G134" si="3">D71*$G$4</f>
        <v>624841.12201575749</v>
      </c>
      <c r="H71" s="43">
        <f t="shared" ref="H71:H134" si="4">SUM(D71:G71)</f>
        <v>190323922.99717394</v>
      </c>
    </row>
    <row r="72" spans="3:8">
      <c r="C72" s="9">
        <f>'Present Value'!E95</f>
        <v>44663</v>
      </c>
      <c r="D72" s="43">
        <f t="shared" si="2"/>
        <v>190323922.99717394</v>
      </c>
      <c r="E72" s="43">
        <f>-'Present Value'!I95</f>
        <v>-1165545</v>
      </c>
      <c r="F72" s="43"/>
      <c r="G72" s="157">
        <f t="shared" si="3"/>
        <v>623070.99822001113</v>
      </c>
      <c r="H72" s="43">
        <f t="shared" si="4"/>
        <v>189781448.99539393</v>
      </c>
    </row>
    <row r="73" spans="3:8">
      <c r="C73" s="9">
        <f>'Present Value'!E96</f>
        <v>44693</v>
      </c>
      <c r="D73" s="43">
        <f t="shared" si="2"/>
        <v>189781448.99539393</v>
      </c>
      <c r="E73" s="43">
        <f>-'Present Value'!I96</f>
        <v>-1165545</v>
      </c>
      <c r="F73" s="43"/>
      <c r="G73" s="157">
        <f t="shared" si="3"/>
        <v>621295.07949957531</v>
      </c>
      <c r="H73" s="43">
        <f t="shared" si="4"/>
        <v>189237199.0748935</v>
      </c>
    </row>
    <row r="74" spans="3:8">
      <c r="C74" s="9">
        <f>'Present Value'!E97</f>
        <v>44724</v>
      </c>
      <c r="D74" s="43">
        <f t="shared" si="2"/>
        <v>189237199.0748935</v>
      </c>
      <c r="E74" s="43">
        <f>-'Present Value'!I97</f>
        <v>-1165545</v>
      </c>
      <c r="F74" s="43"/>
      <c r="G74" s="157">
        <f t="shared" si="3"/>
        <v>619513.3468833745</v>
      </c>
      <c r="H74" s="43">
        <f t="shared" si="4"/>
        <v>188691167.42177689</v>
      </c>
    </row>
    <row r="75" spans="3:8">
      <c r="C75" s="9">
        <f>'Present Value'!E98</f>
        <v>44754</v>
      </c>
      <c r="D75" s="43">
        <f t="shared" ref="D75:D138" si="5">H74</f>
        <v>188691167.42177689</v>
      </c>
      <c r="E75" s="43">
        <f>-'Present Value'!I98</f>
        <v>-1165545</v>
      </c>
      <c r="F75" s="43"/>
      <c r="G75" s="157">
        <f t="shared" si="3"/>
        <v>617725.78133822675</v>
      </c>
      <c r="H75" s="43">
        <f t="shared" si="4"/>
        <v>188143348.20311511</v>
      </c>
    </row>
    <row r="76" spans="3:8">
      <c r="C76" s="9">
        <f>'Present Value'!E99</f>
        <v>44785</v>
      </c>
      <c r="D76" s="43">
        <f t="shared" si="5"/>
        <v>188143348.20311511</v>
      </c>
      <c r="E76" s="43">
        <f>-'Present Value'!I99</f>
        <v>-1165545</v>
      </c>
      <c r="F76" s="43"/>
      <c r="G76" s="157">
        <f t="shared" si="3"/>
        <v>615932.36376864056</v>
      </c>
      <c r="H76" s="43">
        <f t="shared" si="4"/>
        <v>187593735.56688374</v>
      </c>
    </row>
    <row r="77" spans="3:8">
      <c r="C77" s="9">
        <f>'Present Value'!E100</f>
        <v>44816</v>
      </c>
      <c r="D77" s="43">
        <f t="shared" si="5"/>
        <v>187593735.56688374</v>
      </c>
      <c r="E77" s="43">
        <f>-'Present Value'!I100</f>
        <v>-1165545</v>
      </c>
      <c r="F77" s="43"/>
      <c r="G77" s="157">
        <f t="shared" si="3"/>
        <v>614133.07501661079</v>
      </c>
      <c r="H77" s="43">
        <f t="shared" si="4"/>
        <v>187042323.64190036</v>
      </c>
    </row>
    <row r="78" spans="3:8">
      <c r="C78" s="9">
        <f>'Present Value'!E101</f>
        <v>44846</v>
      </c>
      <c r="D78" s="43">
        <f t="shared" si="5"/>
        <v>187042323.64190036</v>
      </c>
      <c r="E78" s="43">
        <f>-'Present Value'!I101</f>
        <v>-1165545</v>
      </c>
      <c r="F78" s="43"/>
      <c r="G78" s="157">
        <f t="shared" si="3"/>
        <v>612327.8958614138</v>
      </c>
      <c r="H78" s="43">
        <f t="shared" si="4"/>
        <v>186489106.53776178</v>
      </c>
    </row>
    <row r="79" spans="3:8">
      <c r="C79" s="9">
        <f>'Present Value'!E102</f>
        <v>44877</v>
      </c>
      <c r="D79" s="43">
        <f t="shared" si="5"/>
        <v>186489106.53776178</v>
      </c>
      <c r="E79" s="43">
        <f>-'Present Value'!I102</f>
        <v>-1165545</v>
      </c>
      <c r="F79" s="43"/>
      <c r="G79" s="157">
        <f t="shared" si="3"/>
        <v>610516.80701940239</v>
      </c>
      <c r="H79" s="43">
        <f t="shared" si="4"/>
        <v>185934078.34478119</v>
      </c>
    </row>
    <row r="80" spans="3:8">
      <c r="C80" s="9">
        <f>'Present Value'!E103</f>
        <v>44907</v>
      </c>
      <c r="D80" s="43">
        <f t="shared" si="5"/>
        <v>185934078.34478119</v>
      </c>
      <c r="E80" s="43">
        <f>-'Present Value'!I103</f>
        <v>-1165545</v>
      </c>
      <c r="F80" s="43"/>
      <c r="G80" s="157">
        <f t="shared" si="3"/>
        <v>608699.78914379992</v>
      </c>
      <c r="H80" s="43">
        <f t="shared" si="4"/>
        <v>185377233.13392499</v>
      </c>
    </row>
    <row r="81" spans="3:8">
      <c r="C81" s="9">
        <f>'Present Value'!E104</f>
        <v>44938</v>
      </c>
      <c r="D81" s="43">
        <f t="shared" si="5"/>
        <v>185377233.13392499</v>
      </c>
      <c r="E81" s="43">
        <f>-'Present Value'!I104</f>
        <v>-1165545</v>
      </c>
      <c r="F81" s="43"/>
      <c r="G81" s="157">
        <f t="shared" si="3"/>
        <v>606876.82282449305</v>
      </c>
      <c r="H81" s="43">
        <f t="shared" si="4"/>
        <v>184818564.9567495</v>
      </c>
    </row>
    <row r="82" spans="3:8">
      <c r="C82" s="9">
        <f>'Present Value'!E105</f>
        <v>44969</v>
      </c>
      <c r="D82" s="43">
        <f t="shared" si="5"/>
        <v>184818564.9567495</v>
      </c>
      <c r="E82" s="43">
        <f>-'Present Value'!I105</f>
        <v>-1165545</v>
      </c>
      <c r="F82" s="43"/>
      <c r="G82" s="157">
        <f t="shared" si="3"/>
        <v>605047.888587825</v>
      </c>
      <c r="H82" s="43">
        <f t="shared" si="4"/>
        <v>184258067.84533733</v>
      </c>
    </row>
    <row r="83" spans="3:8">
      <c r="C83" s="9">
        <f>'Present Value'!E106</f>
        <v>44997</v>
      </c>
      <c r="D83" s="43">
        <f t="shared" si="5"/>
        <v>184258067.84533733</v>
      </c>
      <c r="E83" s="43">
        <f>-'Present Value'!I106</f>
        <v>-1165545</v>
      </c>
      <c r="F83" s="43"/>
      <c r="G83" s="157">
        <f t="shared" si="3"/>
        <v>603212.9668963874</v>
      </c>
      <c r="H83" s="43">
        <f t="shared" si="4"/>
        <v>183695735.81223372</v>
      </c>
    </row>
    <row r="84" spans="3:8">
      <c r="C84" s="9">
        <f>'Present Value'!E107</f>
        <v>45028</v>
      </c>
      <c r="D84" s="43">
        <f t="shared" si="5"/>
        <v>183695735.81223372</v>
      </c>
      <c r="E84" s="43">
        <f>-'Present Value'!I107</f>
        <v>-1165545</v>
      </c>
      <c r="F84" s="43"/>
      <c r="G84" s="157">
        <f t="shared" si="3"/>
        <v>601372.03814881132</v>
      </c>
      <c r="H84" s="43">
        <f t="shared" si="4"/>
        <v>183131562.85038254</v>
      </c>
    </row>
    <row r="85" spans="3:8">
      <c r="C85" s="9">
        <f>'Present Value'!E108</f>
        <v>45058</v>
      </c>
      <c r="D85" s="43">
        <f t="shared" si="5"/>
        <v>183131562.85038254</v>
      </c>
      <c r="E85" s="43">
        <f>-'Present Value'!I108</f>
        <v>-1165545</v>
      </c>
      <c r="F85" s="43"/>
      <c r="G85" s="157">
        <f t="shared" si="3"/>
        <v>599525.0826795582</v>
      </c>
      <c r="H85" s="43">
        <f t="shared" si="4"/>
        <v>182565542.93306211</v>
      </c>
    </row>
    <row r="86" spans="3:8">
      <c r="C86" s="9">
        <f>'Present Value'!E109</f>
        <v>45089</v>
      </c>
      <c r="D86" s="43">
        <f t="shared" si="5"/>
        <v>182565542.93306211</v>
      </c>
      <c r="E86" s="43">
        <f>-'Present Value'!I109</f>
        <v>-1165545</v>
      </c>
      <c r="F86" s="43"/>
      <c r="G86" s="157">
        <f t="shared" si="3"/>
        <v>597672.08075870934</v>
      </c>
      <c r="H86" s="43">
        <f t="shared" si="4"/>
        <v>181997670.01382083</v>
      </c>
    </row>
    <row r="87" spans="3:8">
      <c r="C87" s="9">
        <f>'Present Value'!E110</f>
        <v>45119</v>
      </c>
      <c r="D87" s="43">
        <f t="shared" si="5"/>
        <v>181997670.01382083</v>
      </c>
      <c r="E87" s="43">
        <f>-'Present Value'!I110</f>
        <v>-1165545</v>
      </c>
      <c r="F87" s="43"/>
      <c r="G87" s="157">
        <f t="shared" si="3"/>
        <v>595813.01259175572</v>
      </c>
      <c r="H87" s="43">
        <f t="shared" si="4"/>
        <v>181427938.02641258</v>
      </c>
    </row>
    <row r="88" spans="3:8">
      <c r="C88" s="9">
        <f>'Present Value'!E111</f>
        <v>45150</v>
      </c>
      <c r="D88" s="43">
        <f t="shared" si="5"/>
        <v>181427938.02641258</v>
      </c>
      <c r="E88" s="43">
        <f>-'Present Value'!I111</f>
        <v>-1165545</v>
      </c>
      <c r="F88" s="43"/>
      <c r="G88" s="157">
        <f t="shared" si="3"/>
        <v>593947.85831938602</v>
      </c>
      <c r="H88" s="43">
        <f t="shared" si="4"/>
        <v>180856340.88473195</v>
      </c>
    </row>
    <row r="89" spans="3:8">
      <c r="C89" s="9">
        <f>'Present Value'!E112</f>
        <v>45181</v>
      </c>
      <c r="D89" s="43">
        <f t="shared" si="5"/>
        <v>180856340.88473195</v>
      </c>
      <c r="E89" s="43">
        <f>-'Present Value'!I112</f>
        <v>-1165545</v>
      </c>
      <c r="F89" s="43"/>
      <c r="G89" s="157">
        <f t="shared" si="3"/>
        <v>592076.59801727498</v>
      </c>
      <c r="H89" s="43">
        <f t="shared" si="4"/>
        <v>180282872.48274922</v>
      </c>
    </row>
    <row r="90" spans="3:8">
      <c r="C90" s="9">
        <f>'Present Value'!E113</f>
        <v>45211</v>
      </c>
      <c r="D90" s="43">
        <f t="shared" si="5"/>
        <v>180282872.48274922</v>
      </c>
      <c r="E90" s="43">
        <f>-'Present Value'!I113</f>
        <v>-1165545</v>
      </c>
      <c r="F90" s="43"/>
      <c r="G90" s="157">
        <f t="shared" si="3"/>
        <v>590199.21169587015</v>
      </c>
      <c r="H90" s="43">
        <f t="shared" si="4"/>
        <v>179707526.6944451</v>
      </c>
    </row>
    <row r="91" spans="3:8">
      <c r="C91" s="9">
        <f>'Present Value'!E114</f>
        <v>45242</v>
      </c>
      <c r="D91" s="43">
        <f t="shared" si="5"/>
        <v>179707526.6944451</v>
      </c>
      <c r="E91" s="43">
        <f>-'Present Value'!I114</f>
        <v>-1165545</v>
      </c>
      <c r="F91" s="43"/>
      <c r="G91" s="157">
        <f t="shared" si="3"/>
        <v>588315.67930017831</v>
      </c>
      <c r="H91" s="43">
        <f t="shared" si="4"/>
        <v>179130297.37374529</v>
      </c>
    </row>
    <row r="92" spans="3:8">
      <c r="C92" s="9">
        <f>'Present Value'!E115</f>
        <v>45272</v>
      </c>
      <c r="D92" s="43">
        <f t="shared" si="5"/>
        <v>179130297.37374529</v>
      </c>
      <c r="E92" s="43">
        <f>-'Present Value'!I115</f>
        <v>-1165545</v>
      </c>
      <c r="F92" s="43"/>
      <c r="G92" s="157">
        <f t="shared" si="3"/>
        <v>586425.98070955172</v>
      </c>
      <c r="H92" s="43">
        <f t="shared" si="4"/>
        <v>178551178.35445485</v>
      </c>
    </row>
    <row r="93" spans="3:8">
      <c r="C93" s="9">
        <f>'Present Value'!E116</f>
        <v>45303</v>
      </c>
      <c r="D93" s="43">
        <f t="shared" si="5"/>
        <v>178551178.35445485</v>
      </c>
      <c r="E93" s="43">
        <f>-'Present Value'!I116</f>
        <v>-1165545</v>
      </c>
      <c r="F93" s="43"/>
      <c r="G93" s="157">
        <f t="shared" si="3"/>
        <v>584530.09573747253</v>
      </c>
      <c r="H93" s="43">
        <f t="shared" si="4"/>
        <v>177970163.45019233</v>
      </c>
    </row>
    <row r="94" spans="3:8">
      <c r="C94" s="9">
        <f>'Present Value'!E117</f>
        <v>45334</v>
      </c>
      <c r="D94" s="43">
        <f t="shared" si="5"/>
        <v>177970163.45019233</v>
      </c>
      <c r="E94" s="43">
        <f>-'Present Value'!I117</f>
        <v>-1165545</v>
      </c>
      <c r="F94" s="43"/>
      <c r="G94" s="157">
        <f t="shared" si="3"/>
        <v>582628.00413133786</v>
      </c>
      <c r="H94" s="43">
        <f t="shared" si="4"/>
        <v>177387246.45432368</v>
      </c>
    </row>
    <row r="95" spans="3:8">
      <c r="C95" s="9">
        <f>'Present Value'!E118</f>
        <v>45363</v>
      </c>
      <c r="D95" s="43">
        <f t="shared" si="5"/>
        <v>177387246.45432368</v>
      </c>
      <c r="E95" s="43">
        <f>-'Present Value'!I118</f>
        <v>-1165545</v>
      </c>
      <c r="F95" s="43"/>
      <c r="G95" s="157">
        <f t="shared" si="3"/>
        <v>580719.68557224271</v>
      </c>
      <c r="H95" s="43">
        <f t="shared" si="4"/>
        <v>176802421.13989592</v>
      </c>
    </row>
    <row r="96" spans="3:8">
      <c r="C96" s="9">
        <f>'Present Value'!E119</f>
        <v>45394</v>
      </c>
      <c r="D96" s="43">
        <f t="shared" si="5"/>
        <v>176802421.13989592</v>
      </c>
      <c r="E96" s="43">
        <f>-'Present Value'!I119</f>
        <v>-1165545</v>
      </c>
      <c r="F96" s="43"/>
      <c r="G96" s="157">
        <f t="shared" si="3"/>
        <v>578805.11967476364</v>
      </c>
      <c r="H96" s="43">
        <f t="shared" si="4"/>
        <v>176215681.25957069</v>
      </c>
    </row>
    <row r="97" spans="3:8">
      <c r="C97" s="9">
        <f>'Present Value'!E120</f>
        <v>45424</v>
      </c>
      <c r="D97" s="43">
        <f t="shared" si="5"/>
        <v>176215681.25957069</v>
      </c>
      <c r="E97" s="43">
        <f>-'Present Value'!I120</f>
        <v>-1165545</v>
      </c>
      <c r="F97" s="43"/>
      <c r="G97" s="157">
        <f t="shared" si="3"/>
        <v>576884.28598674026</v>
      </c>
      <c r="H97" s="43">
        <f t="shared" si="4"/>
        <v>175627020.54555744</v>
      </c>
    </row>
    <row r="98" spans="3:8">
      <c r="C98" s="9">
        <f>'Present Value'!E121</f>
        <v>45455</v>
      </c>
      <c r="D98" s="43">
        <f t="shared" si="5"/>
        <v>175627020.54555744</v>
      </c>
      <c r="E98" s="43">
        <f>-'Present Value'!I121</f>
        <v>-1165545</v>
      </c>
      <c r="F98" s="43"/>
      <c r="G98" s="157">
        <f t="shared" si="3"/>
        <v>574957.16398905753</v>
      </c>
      <c r="H98" s="43">
        <f t="shared" si="4"/>
        <v>175036432.70954651</v>
      </c>
    </row>
    <row r="99" spans="3:8">
      <c r="C99" s="9">
        <f>'Present Value'!E122</f>
        <v>45485</v>
      </c>
      <c r="D99" s="43">
        <f t="shared" si="5"/>
        <v>175036432.70954651</v>
      </c>
      <c r="E99" s="43">
        <f>-'Present Value'!I122</f>
        <v>-1165545</v>
      </c>
      <c r="F99" s="43"/>
      <c r="G99" s="157">
        <f t="shared" si="3"/>
        <v>573023.73309542576</v>
      </c>
      <c r="H99" s="43">
        <f t="shared" si="4"/>
        <v>174443911.44264194</v>
      </c>
    </row>
    <row r="100" spans="3:8">
      <c r="C100" s="9">
        <f>'Present Value'!E123</f>
        <v>45516</v>
      </c>
      <c r="D100" s="43">
        <f t="shared" si="5"/>
        <v>174443911.44264194</v>
      </c>
      <c r="E100" s="43">
        <f>-'Present Value'!I123</f>
        <v>-1165545</v>
      </c>
      <c r="F100" s="43"/>
      <c r="G100" s="157">
        <f t="shared" si="3"/>
        <v>571083.97265216138</v>
      </c>
      <c r="H100" s="43">
        <f t="shared" si="4"/>
        <v>173849450.41529411</v>
      </c>
    </row>
    <row r="101" spans="3:8">
      <c r="C101" s="9">
        <f>'Present Value'!E124</f>
        <v>45547</v>
      </c>
      <c r="D101" s="43">
        <f t="shared" si="5"/>
        <v>173849450.41529411</v>
      </c>
      <c r="E101" s="43">
        <f>-'Present Value'!I124</f>
        <v>-1165545</v>
      </c>
      <c r="F101" s="43"/>
      <c r="G101" s="157">
        <f t="shared" si="3"/>
        <v>569137.86193796596</v>
      </c>
      <c r="H101" s="43">
        <f t="shared" si="4"/>
        <v>173253043.27723208</v>
      </c>
    </row>
    <row r="102" spans="3:8">
      <c r="C102" s="9">
        <f>'Present Value'!E125</f>
        <v>45577</v>
      </c>
      <c r="D102" s="43">
        <f t="shared" si="5"/>
        <v>173253043.27723208</v>
      </c>
      <c r="E102" s="43">
        <f>-'Present Value'!I125</f>
        <v>-1165545</v>
      </c>
      <c r="F102" s="43"/>
      <c r="G102" s="157">
        <f t="shared" si="3"/>
        <v>567185.38016370486</v>
      </c>
      <c r="H102" s="43">
        <f t="shared" si="4"/>
        <v>172654683.65739578</v>
      </c>
    </row>
    <row r="103" spans="3:8">
      <c r="C103" s="9">
        <f>'Present Value'!E126</f>
        <v>45608</v>
      </c>
      <c r="D103" s="43">
        <f t="shared" si="5"/>
        <v>172654683.65739578</v>
      </c>
      <c r="E103" s="43">
        <f>-'Present Value'!I126</f>
        <v>-1165545</v>
      </c>
      <c r="F103" s="43"/>
      <c r="G103" s="157">
        <f t="shared" si="3"/>
        <v>565226.50647218537</v>
      </c>
      <c r="H103" s="43">
        <f t="shared" si="4"/>
        <v>172054365.16386798</v>
      </c>
    </row>
    <row r="104" spans="3:8">
      <c r="C104" s="9">
        <f>'Present Value'!E127</f>
        <v>45638</v>
      </c>
      <c r="D104" s="43">
        <f t="shared" si="5"/>
        <v>172054365.16386798</v>
      </c>
      <c r="E104" s="43">
        <f>-'Present Value'!I127</f>
        <v>-1165545</v>
      </c>
      <c r="F104" s="43"/>
      <c r="G104" s="157">
        <f t="shared" si="3"/>
        <v>563261.21993793361</v>
      </c>
      <c r="H104" s="43">
        <f t="shared" si="4"/>
        <v>171452081.3838059</v>
      </c>
    </row>
    <row r="105" spans="3:8">
      <c r="C105" s="9">
        <f>'Present Value'!E128</f>
        <v>45669</v>
      </c>
      <c r="D105" s="43">
        <f t="shared" si="5"/>
        <v>171452081.3838059</v>
      </c>
      <c r="E105" s="43">
        <f>-'Present Value'!I128</f>
        <v>-1165545</v>
      </c>
      <c r="F105" s="43"/>
      <c r="G105" s="157">
        <f t="shared" si="3"/>
        <v>561289.49956697132</v>
      </c>
      <c r="H105" s="43">
        <f t="shared" si="4"/>
        <v>170847825.88337287</v>
      </c>
    </row>
    <row r="106" spans="3:8">
      <c r="C106" s="9">
        <f>'Present Value'!E129</f>
        <v>45700</v>
      </c>
      <c r="D106" s="43">
        <f t="shared" si="5"/>
        <v>170847825.88337287</v>
      </c>
      <c r="E106" s="43">
        <f>-'Present Value'!I129</f>
        <v>-1165545</v>
      </c>
      <c r="F106" s="43"/>
      <c r="G106" s="157">
        <f t="shared" si="3"/>
        <v>559311.32429659122</v>
      </c>
      <c r="H106" s="43">
        <f t="shared" si="4"/>
        <v>170241592.20766947</v>
      </c>
    </row>
    <row r="107" spans="3:8">
      <c r="C107" s="9">
        <f>'Present Value'!E130</f>
        <v>45728</v>
      </c>
      <c r="D107" s="43">
        <f t="shared" si="5"/>
        <v>170241592.20766947</v>
      </c>
      <c r="E107" s="43">
        <f>-'Present Value'!I130</f>
        <v>-1165545</v>
      </c>
      <c r="F107" s="43"/>
      <c r="G107" s="157">
        <f t="shared" si="3"/>
        <v>557326.67299513228</v>
      </c>
      <c r="H107" s="43">
        <f t="shared" si="4"/>
        <v>169633373.88066459</v>
      </c>
    </row>
    <row r="108" spans="3:8">
      <c r="C108" s="9">
        <f>'Present Value'!E131</f>
        <v>45759</v>
      </c>
      <c r="D108" s="43">
        <f t="shared" si="5"/>
        <v>169633373.88066459</v>
      </c>
      <c r="E108" s="43">
        <f>-'Present Value'!I131</f>
        <v>-1165545</v>
      </c>
      <c r="F108" s="43"/>
      <c r="G108" s="157">
        <f t="shared" si="3"/>
        <v>555335.5244617539</v>
      </c>
      <c r="H108" s="43">
        <f t="shared" si="4"/>
        <v>169023164.40512633</v>
      </c>
    </row>
    <row r="109" spans="3:8">
      <c r="C109" s="9">
        <f>'Present Value'!E132</f>
        <v>45789</v>
      </c>
      <c r="D109" s="43">
        <f t="shared" si="5"/>
        <v>169023164.40512633</v>
      </c>
      <c r="E109" s="43">
        <f>-'Present Value'!I132</f>
        <v>-1165545</v>
      </c>
      <c r="F109" s="43"/>
      <c r="G109" s="157">
        <f t="shared" si="3"/>
        <v>553337.85742620961</v>
      </c>
      <c r="H109" s="43">
        <f t="shared" si="4"/>
        <v>168410957.26255253</v>
      </c>
    </row>
    <row r="110" spans="3:8">
      <c r="C110" s="9">
        <f>'Present Value'!E133</f>
        <v>45820</v>
      </c>
      <c r="D110" s="43">
        <f t="shared" si="5"/>
        <v>168410957.26255253</v>
      </c>
      <c r="E110" s="43">
        <f>-'Present Value'!I133</f>
        <v>-1165545</v>
      </c>
      <c r="F110" s="43"/>
      <c r="G110" s="157">
        <f t="shared" si="3"/>
        <v>551333.65054861945</v>
      </c>
      <c r="H110" s="43">
        <f t="shared" si="4"/>
        <v>167796745.91310114</v>
      </c>
    </row>
    <row r="111" spans="3:8">
      <c r="C111" s="9">
        <f>'Present Value'!E134</f>
        <v>45850</v>
      </c>
      <c r="D111" s="43">
        <f t="shared" si="5"/>
        <v>167796745.91310114</v>
      </c>
      <c r="E111" s="43">
        <f>-'Present Value'!I134</f>
        <v>-1165545</v>
      </c>
      <c r="F111" s="43"/>
      <c r="G111" s="157">
        <f t="shared" si="3"/>
        <v>549322.88241924229</v>
      </c>
      <c r="H111" s="43">
        <f t="shared" si="4"/>
        <v>167180523.79552037</v>
      </c>
    </row>
    <row r="112" spans="3:8">
      <c r="C112" s="9">
        <f>'Present Value'!E135</f>
        <v>45881</v>
      </c>
      <c r="D112" s="43">
        <f t="shared" si="5"/>
        <v>167180523.79552037</v>
      </c>
      <c r="E112" s="43">
        <f>-'Present Value'!I135</f>
        <v>-1165545</v>
      </c>
      <c r="F112" s="43"/>
      <c r="G112" s="157">
        <f t="shared" si="3"/>
        <v>547305.53155824728</v>
      </c>
      <c r="H112" s="43">
        <f t="shared" si="4"/>
        <v>166562284.32707861</v>
      </c>
    </row>
    <row r="113" spans="3:8">
      <c r="C113" s="9">
        <f>'Present Value'!E136</f>
        <v>45912</v>
      </c>
      <c r="D113" s="43">
        <f t="shared" si="5"/>
        <v>166562284.32707861</v>
      </c>
      <c r="E113" s="43">
        <f>-'Present Value'!I136</f>
        <v>-1165545</v>
      </c>
      <c r="F113" s="43"/>
      <c r="G113" s="157">
        <f t="shared" si="3"/>
        <v>545281.57641548396</v>
      </c>
      <c r="H113" s="43">
        <f t="shared" si="4"/>
        <v>165942020.90349409</v>
      </c>
    </row>
    <row r="114" spans="3:8">
      <c r="C114" s="9">
        <f>'Present Value'!E137</f>
        <v>45942</v>
      </c>
      <c r="D114" s="43">
        <f t="shared" si="5"/>
        <v>165942020.90349409</v>
      </c>
      <c r="E114" s="43">
        <f>-'Present Value'!I137</f>
        <v>-1165545</v>
      </c>
      <c r="F114" s="43"/>
      <c r="G114" s="157">
        <f t="shared" si="3"/>
        <v>543250.99537025241</v>
      </c>
      <c r="H114" s="43">
        <f t="shared" si="4"/>
        <v>165319726.89886433</v>
      </c>
    </row>
    <row r="115" spans="3:8">
      <c r="C115" s="9">
        <f>'Present Value'!E138</f>
        <v>45973</v>
      </c>
      <c r="D115" s="43">
        <f t="shared" si="5"/>
        <v>165319726.89886433</v>
      </c>
      <c r="E115" s="43">
        <f>-'Present Value'!I138</f>
        <v>-1165545</v>
      </c>
      <c r="F115" s="43"/>
      <c r="G115" s="157">
        <f t="shared" si="3"/>
        <v>541213.7667310721</v>
      </c>
      <c r="H115" s="43">
        <f t="shared" si="4"/>
        <v>164695395.66559541</v>
      </c>
    </row>
    <row r="116" spans="3:8">
      <c r="C116" s="9">
        <f>'Present Value'!E139</f>
        <v>46003</v>
      </c>
      <c r="D116" s="43">
        <f t="shared" si="5"/>
        <v>164695395.66559541</v>
      </c>
      <c r="E116" s="43">
        <f>-'Present Value'!I139</f>
        <v>-1165545</v>
      </c>
      <c r="F116" s="43"/>
      <c r="G116" s="157">
        <f t="shared" si="3"/>
        <v>539169.86873545032</v>
      </c>
      <c r="H116" s="43">
        <f t="shared" si="4"/>
        <v>164069020.53433087</v>
      </c>
    </row>
    <row r="117" spans="3:8">
      <c r="C117" s="9">
        <f>'Present Value'!E140</f>
        <v>46034</v>
      </c>
      <c r="D117" s="43">
        <f t="shared" si="5"/>
        <v>164069020.53433087</v>
      </c>
      <c r="E117" s="43">
        <f>-'Present Value'!I140</f>
        <v>-1165545</v>
      </c>
      <c r="F117" s="43"/>
      <c r="G117" s="157">
        <f t="shared" si="3"/>
        <v>537119.27954964957</v>
      </c>
      <c r="H117" s="43">
        <f t="shared" si="4"/>
        <v>163440594.81388053</v>
      </c>
    </row>
    <row r="118" spans="3:8">
      <c r="C118" s="9">
        <f>'Present Value'!E141</f>
        <v>46065</v>
      </c>
      <c r="D118" s="43">
        <f t="shared" si="5"/>
        <v>163440594.81388053</v>
      </c>
      <c r="E118" s="43">
        <f>-'Present Value'!I141</f>
        <v>-1165545</v>
      </c>
      <c r="F118" s="43"/>
      <c r="G118" s="157">
        <f t="shared" si="3"/>
        <v>535061.97726845427</v>
      </c>
      <c r="H118" s="43">
        <f t="shared" si="4"/>
        <v>162810111.79114899</v>
      </c>
    </row>
    <row r="119" spans="3:8">
      <c r="C119" s="9">
        <f>'Present Value'!E142</f>
        <v>46093</v>
      </c>
      <c r="D119" s="43">
        <f t="shared" si="5"/>
        <v>162810111.79114899</v>
      </c>
      <c r="E119" s="43">
        <f>-'Present Value'!I142</f>
        <v>-1165545</v>
      </c>
      <c r="F119" s="43"/>
      <c r="G119" s="157">
        <f t="shared" si="3"/>
        <v>532997.93991493701</v>
      </c>
      <c r="H119" s="43">
        <f t="shared" si="4"/>
        <v>162177564.73106393</v>
      </c>
    </row>
    <row r="120" spans="3:8">
      <c r="C120" s="9">
        <f>'Present Value'!E143</f>
        <v>46124</v>
      </c>
      <c r="D120" s="43">
        <f t="shared" si="5"/>
        <v>162177564.73106393</v>
      </c>
      <c r="E120" s="43">
        <f>-'Present Value'!I143</f>
        <v>-1165545</v>
      </c>
      <c r="F120" s="43"/>
      <c r="G120" s="157">
        <f t="shared" si="3"/>
        <v>530927.14544022363</v>
      </c>
      <c r="H120" s="43">
        <f t="shared" si="4"/>
        <v>161542946.87650415</v>
      </c>
    </row>
    <row r="121" spans="3:8">
      <c r="C121" s="9">
        <f>'Present Value'!E144</f>
        <v>46154</v>
      </c>
      <c r="D121" s="43">
        <f t="shared" si="5"/>
        <v>161542946.87650415</v>
      </c>
      <c r="E121" s="43">
        <f>-'Present Value'!I144</f>
        <v>-1165545</v>
      </c>
      <c r="F121" s="43"/>
      <c r="G121" s="157">
        <f t="shared" si="3"/>
        <v>528849.57172325754</v>
      </c>
      <c r="H121" s="43">
        <f t="shared" si="4"/>
        <v>160906251.44822741</v>
      </c>
    </row>
    <row r="122" spans="3:8">
      <c r="C122" s="9">
        <f>'Present Value'!E145</f>
        <v>46185</v>
      </c>
      <c r="D122" s="43">
        <f t="shared" si="5"/>
        <v>160906251.44822741</v>
      </c>
      <c r="E122" s="43">
        <f>-'Present Value'!I145</f>
        <v>-1165545</v>
      </c>
      <c r="F122" s="43"/>
      <c r="G122" s="157">
        <f t="shared" si="3"/>
        <v>526765.19657056371</v>
      </c>
      <c r="H122" s="43">
        <f t="shared" si="4"/>
        <v>160267471.64479798</v>
      </c>
    </row>
    <row r="123" spans="3:8">
      <c r="C123" s="9">
        <f>'Present Value'!E146</f>
        <v>46215</v>
      </c>
      <c r="D123" s="43">
        <f t="shared" si="5"/>
        <v>160267471.64479798</v>
      </c>
      <c r="E123" s="43">
        <f>-'Present Value'!I146</f>
        <v>-1165545</v>
      </c>
      <c r="F123" s="43"/>
      <c r="G123" s="157">
        <f t="shared" si="3"/>
        <v>524673.9977160116</v>
      </c>
      <c r="H123" s="43">
        <f t="shared" si="4"/>
        <v>159626600.64251399</v>
      </c>
    </row>
    <row r="124" spans="3:8">
      <c r="C124" s="9">
        <f>'Present Value'!E147</f>
        <v>46246</v>
      </c>
      <c r="D124" s="43">
        <f t="shared" si="5"/>
        <v>159626600.64251399</v>
      </c>
      <c r="E124" s="43">
        <f>-'Present Value'!I147</f>
        <v>-1165545</v>
      </c>
      <c r="F124" s="43"/>
      <c r="G124" s="157">
        <f t="shared" si="3"/>
        <v>522575.95282057684</v>
      </c>
      <c r="H124" s="43">
        <f t="shared" si="4"/>
        <v>158983631.59533456</v>
      </c>
    </row>
    <row r="125" spans="3:8">
      <c r="C125" s="9">
        <f>'Present Value'!E148</f>
        <v>46277</v>
      </c>
      <c r="D125" s="43">
        <f t="shared" si="5"/>
        <v>158983631.59533456</v>
      </c>
      <c r="E125" s="43">
        <f>-'Present Value'!I148</f>
        <v>-1165545</v>
      </c>
      <c r="F125" s="43"/>
      <c r="G125" s="157">
        <f t="shared" si="3"/>
        <v>520471.039472103</v>
      </c>
      <c r="H125" s="43">
        <f t="shared" si="4"/>
        <v>158338557.63480666</v>
      </c>
    </row>
    <row r="126" spans="3:8">
      <c r="C126" s="9">
        <f>'Present Value'!E149</f>
        <v>46307</v>
      </c>
      <c r="D126" s="43">
        <f t="shared" si="5"/>
        <v>158338557.63480666</v>
      </c>
      <c r="E126" s="43">
        <f>-'Present Value'!I149</f>
        <v>-1165545</v>
      </c>
      <c r="F126" s="43"/>
      <c r="G126" s="157">
        <f t="shared" si="3"/>
        <v>518359.23518506222</v>
      </c>
      <c r="H126" s="43">
        <f t="shared" si="4"/>
        <v>157691371.86999172</v>
      </c>
    </row>
    <row r="127" spans="3:8">
      <c r="C127" s="9">
        <f>'Present Value'!E150</f>
        <v>46338</v>
      </c>
      <c r="D127" s="43">
        <f t="shared" si="5"/>
        <v>157691371.86999172</v>
      </c>
      <c r="E127" s="43">
        <f>-'Present Value'!I150</f>
        <v>-1165545</v>
      </c>
      <c r="F127" s="43"/>
      <c r="G127" s="157">
        <f t="shared" si="3"/>
        <v>516240.51740031474</v>
      </c>
      <c r="H127" s="43">
        <f t="shared" si="4"/>
        <v>157042067.38739204</v>
      </c>
    </row>
    <row r="128" spans="3:8">
      <c r="C128" s="9">
        <f>'Present Value'!E151</f>
        <v>46368</v>
      </c>
      <c r="D128" s="43">
        <f t="shared" si="5"/>
        <v>157042067.38739204</v>
      </c>
      <c r="E128" s="43">
        <f>-'Present Value'!I151</f>
        <v>-1165545</v>
      </c>
      <c r="F128" s="43"/>
      <c r="G128" s="157">
        <f t="shared" si="3"/>
        <v>514114.86348486808</v>
      </c>
      <c r="H128" s="43">
        <f t="shared" si="4"/>
        <v>156390637.2508769</v>
      </c>
    </row>
    <row r="129" spans="3:8">
      <c r="C129" s="9">
        <f>'Present Value'!E152</f>
        <v>46399</v>
      </c>
      <c r="D129" s="43">
        <f t="shared" si="5"/>
        <v>156390637.2508769</v>
      </c>
      <c r="E129" s="43">
        <f>-'Present Value'!I152</f>
        <v>-1165545</v>
      </c>
      <c r="F129" s="43"/>
      <c r="G129" s="157">
        <f t="shared" si="3"/>
        <v>511982.2507316352</v>
      </c>
      <c r="H129" s="43">
        <f t="shared" si="4"/>
        <v>155737074.50160855</v>
      </c>
    </row>
    <row r="130" spans="3:8">
      <c r="C130" s="9">
        <f>'Present Value'!E153</f>
        <v>46430</v>
      </c>
      <c r="D130" s="43">
        <f t="shared" si="5"/>
        <v>155737074.50160855</v>
      </c>
      <c r="E130" s="43">
        <f>-'Present Value'!I153</f>
        <v>-1165545</v>
      </c>
      <c r="F130" s="43"/>
      <c r="G130" s="157">
        <f t="shared" si="3"/>
        <v>509842.6563591921</v>
      </c>
      <c r="H130" s="43">
        <f t="shared" si="4"/>
        <v>155081372.15796775</v>
      </c>
    </row>
    <row r="131" spans="3:8">
      <c r="C131" s="9">
        <f>'Present Value'!E154</f>
        <v>46458</v>
      </c>
      <c r="D131" s="43">
        <f t="shared" si="5"/>
        <v>155081372.15796775</v>
      </c>
      <c r="E131" s="43">
        <f>-'Present Value'!I154</f>
        <v>-1165545</v>
      </c>
      <c r="F131" s="43"/>
      <c r="G131" s="157">
        <f t="shared" si="3"/>
        <v>507696.05751153413</v>
      </c>
      <c r="H131" s="43">
        <f t="shared" si="4"/>
        <v>154423523.21547928</v>
      </c>
    </row>
    <row r="132" spans="3:8">
      <c r="C132" s="9">
        <f>'Present Value'!E155</f>
        <v>46489</v>
      </c>
      <c r="D132" s="43">
        <f t="shared" si="5"/>
        <v>154423523.21547928</v>
      </c>
      <c r="E132" s="43">
        <f>-'Present Value'!I155</f>
        <v>-1165545</v>
      </c>
      <c r="F132" s="43"/>
      <c r="G132" s="157">
        <f t="shared" si="3"/>
        <v>505542.43125783216</v>
      </c>
      <c r="H132" s="43">
        <f t="shared" si="4"/>
        <v>153763520.64673713</v>
      </c>
    </row>
    <row r="133" spans="3:8">
      <c r="C133" s="9">
        <f>'Present Value'!E156</f>
        <v>46519</v>
      </c>
      <c r="D133" s="43">
        <f t="shared" si="5"/>
        <v>153763520.64673713</v>
      </c>
      <c r="E133" s="43">
        <f>-'Present Value'!I156</f>
        <v>-1165545</v>
      </c>
      <c r="F133" s="43"/>
      <c r="G133" s="157">
        <f t="shared" si="3"/>
        <v>503381.75459218747</v>
      </c>
      <c r="H133" s="43">
        <f t="shared" si="4"/>
        <v>153101357.40132931</v>
      </c>
    </row>
    <row r="134" spans="3:8">
      <c r="C134" s="9">
        <f>'Present Value'!E157</f>
        <v>46550</v>
      </c>
      <c r="D134" s="43">
        <f t="shared" si="5"/>
        <v>153101357.40132931</v>
      </c>
      <c r="E134" s="43">
        <f>-'Present Value'!I157</f>
        <v>-1165545</v>
      </c>
      <c r="F134" s="43"/>
      <c r="G134" s="157">
        <f t="shared" si="3"/>
        <v>501214.00443338597</v>
      </c>
      <c r="H134" s="43">
        <f t="shared" si="4"/>
        <v>152437026.4057627</v>
      </c>
    </row>
    <row r="135" spans="3:8">
      <c r="C135" s="9">
        <f>'Present Value'!E158</f>
        <v>46580</v>
      </c>
      <c r="D135" s="43">
        <f t="shared" si="5"/>
        <v>152437026.4057627</v>
      </c>
      <c r="E135" s="43">
        <f>-'Present Value'!I158</f>
        <v>-1165545</v>
      </c>
      <c r="F135" s="43"/>
      <c r="G135" s="157">
        <f t="shared" ref="G135:G198" si="6">D135*$G$4</f>
        <v>499039.15762465174</v>
      </c>
      <c r="H135" s="43">
        <f t="shared" ref="H135:H198" si="7">SUM(D135:G135)</f>
        <v>151770520.56338736</v>
      </c>
    </row>
    <row r="136" spans="3:8">
      <c r="C136" s="9">
        <f>'Present Value'!E159</f>
        <v>46611</v>
      </c>
      <c r="D136" s="43">
        <f t="shared" si="5"/>
        <v>151770520.56338736</v>
      </c>
      <c r="E136" s="43">
        <f>-'Present Value'!I159</f>
        <v>-1165545</v>
      </c>
      <c r="F136" s="43"/>
      <c r="G136" s="157">
        <f t="shared" si="6"/>
        <v>496857.1909333996</v>
      </c>
      <c r="H136" s="43">
        <f t="shared" si="7"/>
        <v>151101832.75432077</v>
      </c>
    </row>
    <row r="137" spans="3:8">
      <c r="C137" s="9">
        <f>'Present Value'!E160</f>
        <v>46642</v>
      </c>
      <c r="D137" s="43">
        <f t="shared" si="5"/>
        <v>151101832.75432077</v>
      </c>
      <c r="E137" s="43">
        <f>-'Present Value'!I160</f>
        <v>-1165545</v>
      </c>
      <c r="F137" s="43"/>
      <c r="G137" s="157">
        <f t="shared" si="6"/>
        <v>494668.08105098689</v>
      </c>
      <c r="H137" s="43">
        <f t="shared" si="7"/>
        <v>150430955.83537176</v>
      </c>
    </row>
    <row r="138" spans="3:8">
      <c r="C138" s="9">
        <f>'Present Value'!E161</f>
        <v>46672</v>
      </c>
      <c r="D138" s="43">
        <f t="shared" si="5"/>
        <v>150430955.83537176</v>
      </c>
      <c r="E138" s="43">
        <f>-'Present Value'!I161</f>
        <v>-1165545</v>
      </c>
      <c r="F138" s="43"/>
      <c r="G138" s="157">
        <f t="shared" si="6"/>
        <v>492471.80459246447</v>
      </c>
      <c r="H138" s="43">
        <f t="shared" si="7"/>
        <v>149757882.63996422</v>
      </c>
    </row>
    <row r="139" spans="3:8">
      <c r="C139" s="9">
        <f>'Present Value'!E162</f>
        <v>46703</v>
      </c>
      <c r="D139" s="43">
        <f t="shared" ref="D139:D202" si="8">H138</f>
        <v>149757882.63996422</v>
      </c>
      <c r="E139" s="43">
        <f>-'Present Value'!I162</f>
        <v>-1165545</v>
      </c>
      <c r="F139" s="43"/>
      <c r="G139" s="157">
        <f t="shared" si="6"/>
        <v>490268.33809632709</v>
      </c>
      <c r="H139" s="43">
        <f t="shared" si="7"/>
        <v>149082605.97806054</v>
      </c>
    </row>
    <row r="140" spans="3:8">
      <c r="C140" s="9">
        <f>'Present Value'!E163</f>
        <v>46733</v>
      </c>
      <c r="D140" s="43">
        <f t="shared" si="8"/>
        <v>149082605.97806054</v>
      </c>
      <c r="E140" s="43">
        <f>-'Present Value'!I163</f>
        <v>-1165545</v>
      </c>
      <c r="F140" s="43"/>
      <c r="G140" s="157">
        <f t="shared" si="6"/>
        <v>488057.65802426252</v>
      </c>
      <c r="H140" s="43">
        <f t="shared" si="7"/>
        <v>148405118.63608479</v>
      </c>
    </row>
    <row r="141" spans="3:8">
      <c r="C141" s="9">
        <f>'Present Value'!E164</f>
        <v>46764</v>
      </c>
      <c r="D141" s="43">
        <f t="shared" si="8"/>
        <v>148405118.63608479</v>
      </c>
      <c r="E141" s="43">
        <f>-'Present Value'!I164</f>
        <v>-1165545</v>
      </c>
      <c r="F141" s="43"/>
      <c r="G141" s="157">
        <f t="shared" si="6"/>
        <v>485839.74076090031</v>
      </c>
      <c r="H141" s="43">
        <f t="shared" si="7"/>
        <v>147725413.37684569</v>
      </c>
    </row>
    <row r="142" spans="3:8">
      <c r="C142" s="9">
        <f>'Present Value'!E165</f>
        <v>46795</v>
      </c>
      <c r="D142" s="43">
        <f t="shared" si="8"/>
        <v>147725413.37684569</v>
      </c>
      <c r="E142" s="43">
        <f>-'Present Value'!I165</f>
        <v>-1165545</v>
      </c>
      <c r="F142" s="43"/>
      <c r="G142" s="157">
        <f t="shared" si="6"/>
        <v>483614.56261355942</v>
      </c>
      <c r="H142" s="43">
        <f t="shared" si="7"/>
        <v>147043482.93945923</v>
      </c>
    </row>
    <row r="143" spans="3:8">
      <c r="C143" s="9">
        <f>'Present Value'!E166</f>
        <v>46824</v>
      </c>
      <c r="D143" s="43">
        <f t="shared" si="8"/>
        <v>147043482.93945923</v>
      </c>
      <c r="E143" s="43">
        <f>-'Present Value'!I166</f>
        <v>-1165545</v>
      </c>
      <c r="F143" s="43"/>
      <c r="G143" s="157">
        <f t="shared" si="6"/>
        <v>481382.09981199505</v>
      </c>
      <c r="H143" s="43">
        <f t="shared" si="7"/>
        <v>146359320.03927124</v>
      </c>
    </row>
    <row r="144" spans="3:8">
      <c r="C144" s="9">
        <f>'Present Value'!E167</f>
        <v>46855</v>
      </c>
      <c r="D144" s="43">
        <f t="shared" si="8"/>
        <v>146359320.03927124</v>
      </c>
      <c r="E144" s="43">
        <f>-'Present Value'!I167</f>
        <v>-1165545</v>
      </c>
      <c r="F144" s="43"/>
      <c r="G144" s="157">
        <f t="shared" si="6"/>
        <v>479142.32850814506</v>
      </c>
      <c r="H144" s="43">
        <f t="shared" si="7"/>
        <v>145672917.36777937</v>
      </c>
    </row>
    <row r="145" spans="3:8">
      <c r="C145" s="9">
        <f>'Present Value'!E168</f>
        <v>46885</v>
      </c>
      <c r="D145" s="43">
        <f t="shared" si="8"/>
        <v>145672917.36777937</v>
      </c>
      <c r="E145" s="43">
        <f>-'Present Value'!I168</f>
        <v>-1165545</v>
      </c>
      <c r="F145" s="43"/>
      <c r="G145" s="157">
        <f t="shared" si="6"/>
        <v>476895.22477587452</v>
      </c>
      <c r="H145" s="43">
        <f t="shared" si="7"/>
        <v>144984267.59255525</v>
      </c>
    </row>
    <row r="146" spans="3:8">
      <c r="C146" s="9">
        <f>'Present Value'!E169</f>
        <v>46916</v>
      </c>
      <c r="D146" s="43">
        <f t="shared" si="8"/>
        <v>144984267.59255525</v>
      </c>
      <c r="E146" s="43">
        <f>-'Present Value'!I169</f>
        <v>-1165545</v>
      </c>
      <c r="F146" s="43"/>
      <c r="G146" s="157">
        <f t="shared" si="6"/>
        <v>474640.76461072097</v>
      </c>
      <c r="H146" s="43">
        <f t="shared" si="7"/>
        <v>144293363.35716596</v>
      </c>
    </row>
    <row r="147" spans="3:8">
      <c r="C147" s="9">
        <f>'Present Value'!E170</f>
        <v>46946</v>
      </c>
      <c r="D147" s="43">
        <f t="shared" si="8"/>
        <v>144293363.35716596</v>
      </c>
      <c r="E147" s="43">
        <f>-'Present Value'!I170</f>
        <v>-1165545</v>
      </c>
      <c r="F147" s="43"/>
      <c r="G147" s="157">
        <f t="shared" si="6"/>
        <v>472378.9239296373</v>
      </c>
      <c r="H147" s="43">
        <f t="shared" si="7"/>
        <v>143600197.28109559</v>
      </c>
    </row>
    <row r="148" spans="3:8">
      <c r="C148" s="9">
        <f>'Present Value'!E171</f>
        <v>46977</v>
      </c>
      <c r="D148" s="43">
        <f t="shared" si="8"/>
        <v>143600197.28109559</v>
      </c>
      <c r="E148" s="43">
        <f>-'Present Value'!I171</f>
        <v>-1165545</v>
      </c>
      <c r="F148" s="43"/>
      <c r="G148" s="157">
        <f t="shared" si="6"/>
        <v>470109.67857073504</v>
      </c>
      <c r="H148" s="43">
        <f t="shared" si="7"/>
        <v>142904761.95966634</v>
      </c>
    </row>
    <row r="149" spans="3:8">
      <c r="C149" s="9">
        <f>'Present Value'!E172</f>
        <v>47008</v>
      </c>
      <c r="D149" s="43">
        <f t="shared" si="8"/>
        <v>142904761.95966634</v>
      </c>
      <c r="E149" s="43">
        <f>-'Present Value'!I172</f>
        <v>-1165545</v>
      </c>
      <c r="F149" s="43"/>
      <c r="G149" s="157">
        <f t="shared" si="6"/>
        <v>467833.00429302582</v>
      </c>
      <c r="H149" s="43">
        <f t="shared" si="7"/>
        <v>142207049.96395937</v>
      </c>
    </row>
    <row r="150" spans="3:8">
      <c r="C150" s="9">
        <f>'Present Value'!E173</f>
        <v>47038</v>
      </c>
      <c r="D150" s="43">
        <f t="shared" si="8"/>
        <v>142207049.96395937</v>
      </c>
      <c r="E150" s="43">
        <f>-'Present Value'!I173</f>
        <v>-1165545</v>
      </c>
      <c r="F150" s="43"/>
      <c r="G150" s="157">
        <f t="shared" si="6"/>
        <v>465548.87677616248</v>
      </c>
      <c r="H150" s="43">
        <f t="shared" si="7"/>
        <v>141507053.84073552</v>
      </c>
    </row>
    <row r="151" spans="3:8">
      <c r="C151" s="9">
        <f>'Present Value'!E174</f>
        <v>47069</v>
      </c>
      <c r="D151" s="43">
        <f t="shared" si="8"/>
        <v>141507053.84073552</v>
      </c>
      <c r="E151" s="43">
        <f>-'Present Value'!I174</f>
        <v>-1165545</v>
      </c>
      <c r="F151" s="43"/>
      <c r="G151" s="157">
        <f t="shared" si="6"/>
        <v>463257.27162017958</v>
      </c>
      <c r="H151" s="43">
        <f t="shared" si="7"/>
        <v>140804766.11235571</v>
      </c>
    </row>
    <row r="152" spans="3:8">
      <c r="C152" s="9">
        <f>'Present Value'!E175</f>
        <v>47099</v>
      </c>
      <c r="D152" s="43">
        <f t="shared" si="8"/>
        <v>140804766.11235571</v>
      </c>
      <c r="E152" s="43">
        <f>-'Present Value'!I175</f>
        <v>-1165545</v>
      </c>
      <c r="F152" s="43"/>
      <c r="G152" s="157">
        <f t="shared" si="6"/>
        <v>460958.16434523248</v>
      </c>
      <c r="H152" s="43">
        <f t="shared" si="7"/>
        <v>140100179.27670094</v>
      </c>
    </row>
    <row r="153" spans="3:8">
      <c r="C153" s="9">
        <f>'Present Value'!E176</f>
        <v>47130</v>
      </c>
      <c r="D153" s="43">
        <f t="shared" si="8"/>
        <v>140100179.27670094</v>
      </c>
      <c r="E153" s="43">
        <f>-'Present Value'!I176</f>
        <v>-1165545</v>
      </c>
      <c r="F153" s="43"/>
      <c r="G153" s="157">
        <f t="shared" si="6"/>
        <v>458651.53039133584</v>
      </c>
      <c r="H153" s="43">
        <f t="shared" si="7"/>
        <v>139393285.80709228</v>
      </c>
    </row>
    <row r="154" spans="3:8">
      <c r="C154" s="9">
        <f>'Present Value'!E177</f>
        <v>47161</v>
      </c>
      <c r="D154" s="43">
        <f t="shared" si="8"/>
        <v>139393285.80709228</v>
      </c>
      <c r="E154" s="43">
        <f>-'Present Value'!I177</f>
        <v>-1165545</v>
      </c>
      <c r="F154" s="43"/>
      <c r="G154" s="157">
        <f t="shared" si="6"/>
        <v>456337.34511810134</v>
      </c>
      <c r="H154" s="43">
        <f t="shared" si="7"/>
        <v>138684078.15221038</v>
      </c>
    </row>
    <row r="155" spans="3:8">
      <c r="C155" s="9">
        <f>'Present Value'!E178</f>
        <v>47189</v>
      </c>
      <c r="D155" s="43">
        <f t="shared" si="8"/>
        <v>138684078.15221038</v>
      </c>
      <c r="E155" s="43">
        <f>-'Present Value'!I178</f>
        <v>-1165545</v>
      </c>
      <c r="F155" s="43"/>
      <c r="G155" s="157">
        <f t="shared" si="6"/>
        <v>454015.58380447445</v>
      </c>
      <c r="H155" s="43">
        <f t="shared" si="7"/>
        <v>137972548.73601487</v>
      </c>
    </row>
    <row r="156" spans="3:8">
      <c r="C156" s="9">
        <f>'Present Value'!E179</f>
        <v>47220</v>
      </c>
      <c r="D156" s="43">
        <f t="shared" si="8"/>
        <v>137972548.73601487</v>
      </c>
      <c r="E156" s="43">
        <f>-'Present Value'!I179</f>
        <v>-1165545</v>
      </c>
      <c r="F156" s="43"/>
      <c r="G156" s="157">
        <f t="shared" si="6"/>
        <v>451686.22164847044</v>
      </c>
      <c r="H156" s="43">
        <f t="shared" si="7"/>
        <v>137258689.95766336</v>
      </c>
    </row>
    <row r="157" spans="3:8">
      <c r="C157" s="9">
        <f>'Present Value'!E180</f>
        <v>47250</v>
      </c>
      <c r="D157" s="43">
        <f t="shared" si="8"/>
        <v>137258689.95766336</v>
      </c>
      <c r="E157" s="43">
        <f>-'Present Value'!I180</f>
        <v>-1165545</v>
      </c>
      <c r="F157" s="43"/>
      <c r="G157" s="157">
        <f t="shared" si="6"/>
        <v>449349.23376690916</v>
      </c>
      <c r="H157" s="43">
        <f t="shared" si="7"/>
        <v>136542494.19143027</v>
      </c>
    </row>
    <row r="158" spans="3:8">
      <c r="C158" s="9">
        <f>'Present Value'!E181</f>
        <v>47281</v>
      </c>
      <c r="D158" s="43">
        <f t="shared" si="8"/>
        <v>136542494.19143027</v>
      </c>
      <c r="E158" s="43">
        <f>-'Present Value'!I181</f>
        <v>-1165545</v>
      </c>
      <c r="F158" s="43"/>
      <c r="G158" s="157">
        <f t="shared" si="6"/>
        <v>447004.59519514948</v>
      </c>
      <c r="H158" s="43">
        <f t="shared" si="7"/>
        <v>135823953.78662542</v>
      </c>
    </row>
    <row r="159" spans="3:8">
      <c r="C159" s="9">
        <f>'Present Value'!E182</f>
        <v>47311</v>
      </c>
      <c r="D159" s="43">
        <f t="shared" si="8"/>
        <v>135823953.78662542</v>
      </c>
      <c r="E159" s="43">
        <f>-'Present Value'!I182</f>
        <v>-1165545</v>
      </c>
      <c r="F159" s="43"/>
      <c r="G159" s="157">
        <f t="shared" si="6"/>
        <v>444652.2808868225</v>
      </c>
      <c r="H159" s="43">
        <f t="shared" si="7"/>
        <v>135103061.06751224</v>
      </c>
    </row>
    <row r="160" spans="3:8">
      <c r="C160" s="9">
        <f>'Present Value'!E183</f>
        <v>47342</v>
      </c>
      <c r="D160" s="43">
        <f t="shared" si="8"/>
        <v>135103061.06751224</v>
      </c>
      <c r="E160" s="43">
        <f>-'Present Value'!I183</f>
        <v>-1165545</v>
      </c>
      <c r="F160" s="43"/>
      <c r="G160" s="157">
        <f t="shared" si="6"/>
        <v>442292.26571356418</v>
      </c>
      <c r="H160" s="43">
        <f t="shared" si="7"/>
        <v>134379808.33322582</v>
      </c>
    </row>
    <row r="161" spans="3:8">
      <c r="C161" s="9">
        <f>'Present Value'!E184</f>
        <v>47373</v>
      </c>
      <c r="D161" s="43">
        <f t="shared" si="8"/>
        <v>134379808.33322582</v>
      </c>
      <c r="E161" s="43">
        <f>-'Present Value'!I184</f>
        <v>-1165545</v>
      </c>
      <c r="F161" s="43"/>
      <c r="G161" s="157">
        <f t="shared" si="6"/>
        <v>439924.52446474653</v>
      </c>
      <c r="H161" s="43">
        <f t="shared" si="7"/>
        <v>133654187.85769056</v>
      </c>
    </row>
    <row r="162" spans="3:8">
      <c r="C162" s="9">
        <f>'Present Value'!E185</f>
        <v>47403</v>
      </c>
      <c r="D162" s="43">
        <f t="shared" si="8"/>
        <v>133654187.85769056</v>
      </c>
      <c r="E162" s="43">
        <f>-'Present Value'!I185</f>
        <v>-1165545</v>
      </c>
      <c r="F162" s="43"/>
      <c r="G162" s="157">
        <f t="shared" si="6"/>
        <v>437549.03184720868</v>
      </c>
      <c r="H162" s="43">
        <f t="shared" si="7"/>
        <v>132926191.88953777</v>
      </c>
    </row>
    <row r="163" spans="3:8">
      <c r="C163" s="9">
        <f>'Present Value'!E186</f>
        <v>47434</v>
      </c>
      <c r="D163" s="43">
        <f t="shared" si="8"/>
        <v>132926191.88953777</v>
      </c>
      <c r="E163" s="43">
        <f>-'Present Value'!I186</f>
        <v>-1165545</v>
      </c>
      <c r="F163" s="43"/>
      <c r="G163" s="157">
        <f t="shared" si="6"/>
        <v>435165.76248498651</v>
      </c>
      <c r="H163" s="43">
        <f t="shared" si="7"/>
        <v>132195812.65202275</v>
      </c>
    </row>
    <row r="164" spans="3:8">
      <c r="C164" s="9">
        <f>'Present Value'!E187</f>
        <v>47464</v>
      </c>
      <c r="D164" s="43">
        <f t="shared" si="8"/>
        <v>132195812.65202275</v>
      </c>
      <c r="E164" s="43">
        <f>-'Present Value'!I187</f>
        <v>-1165545</v>
      </c>
      <c r="F164" s="43"/>
      <c r="G164" s="157">
        <f t="shared" si="6"/>
        <v>432774.69091904146</v>
      </c>
      <c r="H164" s="43">
        <f t="shared" si="7"/>
        <v>131463042.34294179</v>
      </c>
    </row>
    <row r="165" spans="3:8">
      <c r="C165" s="9">
        <f>'Present Value'!E188</f>
        <v>47495</v>
      </c>
      <c r="D165" s="43">
        <f t="shared" si="8"/>
        <v>131463042.34294179</v>
      </c>
      <c r="E165" s="43">
        <f>-'Present Value'!I188</f>
        <v>-1165545</v>
      </c>
      <c r="F165" s="43"/>
      <c r="G165" s="157">
        <f t="shared" si="6"/>
        <v>430375.79160698893</v>
      </c>
      <c r="H165" s="43">
        <f t="shared" si="7"/>
        <v>130727873.13454878</v>
      </c>
    </row>
    <row r="166" spans="3:8">
      <c r="C166" s="9">
        <f>'Present Value'!E189</f>
        <v>47526</v>
      </c>
      <c r="D166" s="43">
        <f t="shared" si="8"/>
        <v>130727873.13454878</v>
      </c>
      <c r="E166" s="43">
        <f>-'Present Value'!I189</f>
        <v>-1165545</v>
      </c>
      <c r="F166" s="43"/>
      <c r="G166" s="157">
        <f t="shared" si="6"/>
        <v>427969.03892282507</v>
      </c>
      <c r="H166" s="43">
        <f t="shared" si="7"/>
        <v>129990297.17347161</v>
      </c>
    </row>
    <row r="167" spans="3:8">
      <c r="C167" s="9">
        <f>'Present Value'!E190</f>
        <v>47554</v>
      </c>
      <c r="D167" s="43">
        <f t="shared" si="8"/>
        <v>129990297.17347161</v>
      </c>
      <c r="E167" s="43">
        <f>-'Present Value'!I190</f>
        <v>-1165545</v>
      </c>
      <c r="F167" s="43"/>
      <c r="G167" s="157">
        <f t="shared" si="6"/>
        <v>425554.40715665312</v>
      </c>
      <c r="H167" s="43">
        <f t="shared" si="7"/>
        <v>129250306.58062826</v>
      </c>
    </row>
    <row r="168" spans="3:8">
      <c r="C168" s="9">
        <f>'Present Value'!E191</f>
        <v>47585</v>
      </c>
      <c r="D168" s="43">
        <f t="shared" si="8"/>
        <v>129250306.58062826</v>
      </c>
      <c r="E168" s="43">
        <f>-'Present Value'!I191</f>
        <v>-1165545</v>
      </c>
      <c r="F168" s="43"/>
      <c r="G168" s="157">
        <f t="shared" si="6"/>
        <v>423131.87051440886</v>
      </c>
      <c r="H168" s="43">
        <f t="shared" si="7"/>
        <v>128507893.45114267</v>
      </c>
    </row>
    <row r="169" spans="3:8">
      <c r="C169" s="9">
        <f>'Present Value'!E192</f>
        <v>47615</v>
      </c>
      <c r="D169" s="43">
        <f t="shared" si="8"/>
        <v>128507893.45114267</v>
      </c>
      <c r="E169" s="43">
        <f>-'Present Value'!I192</f>
        <v>-1165545</v>
      </c>
      <c r="F169" s="43"/>
      <c r="G169" s="157">
        <f t="shared" si="6"/>
        <v>420701.40311758511</v>
      </c>
      <c r="H169" s="43">
        <f t="shared" si="7"/>
        <v>127763049.85426025</v>
      </c>
    </row>
    <row r="170" spans="3:8">
      <c r="C170" s="9">
        <f>'Present Value'!E193</f>
        <v>47646</v>
      </c>
      <c r="D170" s="43">
        <f t="shared" si="8"/>
        <v>127763049.85426025</v>
      </c>
      <c r="E170" s="43">
        <f>-'Present Value'!I193</f>
        <v>-1165545</v>
      </c>
      <c r="F170" s="43"/>
      <c r="G170" s="157">
        <f t="shared" si="6"/>
        <v>418262.97900295502</v>
      </c>
      <c r="H170" s="43">
        <f t="shared" si="7"/>
        <v>127015767.8332632</v>
      </c>
    </row>
    <row r="171" spans="3:8">
      <c r="C171" s="9">
        <f>'Present Value'!E194</f>
        <v>47676</v>
      </c>
      <c r="D171" s="43">
        <f t="shared" si="8"/>
        <v>127015767.8332632</v>
      </c>
      <c r="E171" s="43">
        <f>-'Present Value'!I194</f>
        <v>-1165545</v>
      </c>
      <c r="F171" s="43"/>
      <c r="G171" s="157">
        <f t="shared" si="6"/>
        <v>415816.57212229498</v>
      </c>
      <c r="H171" s="43">
        <f t="shared" si="7"/>
        <v>126266039.40538549</v>
      </c>
    </row>
    <row r="172" spans="3:8">
      <c r="C172" s="9">
        <f>'Present Value'!E195</f>
        <v>47707</v>
      </c>
      <c r="D172" s="43">
        <f t="shared" si="8"/>
        <v>126266039.40538549</v>
      </c>
      <c r="E172" s="43">
        <f>-'Present Value'!I195</f>
        <v>-1165545</v>
      </c>
      <c r="F172" s="43"/>
      <c r="G172" s="157">
        <f t="shared" si="6"/>
        <v>413362.15634210629</v>
      </c>
      <c r="H172" s="43">
        <f t="shared" si="7"/>
        <v>125513856.5617276</v>
      </c>
    </row>
    <row r="173" spans="3:8">
      <c r="C173" s="9">
        <f>'Present Value'!E196</f>
        <v>47738</v>
      </c>
      <c r="D173" s="43">
        <f t="shared" si="8"/>
        <v>125513856.5617276</v>
      </c>
      <c r="E173" s="43">
        <f>-'Present Value'!I196</f>
        <v>-1165545</v>
      </c>
      <c r="F173" s="43"/>
      <c r="G173" s="157">
        <f t="shared" si="6"/>
        <v>410899.70544333593</v>
      </c>
      <c r="H173" s="43">
        <f t="shared" si="7"/>
        <v>124759211.26717094</v>
      </c>
    </row>
    <row r="174" spans="3:8">
      <c r="C174" s="9">
        <f>'Present Value'!E197</f>
        <v>47768</v>
      </c>
      <c r="D174" s="43">
        <f t="shared" si="8"/>
        <v>124759211.26717094</v>
      </c>
      <c r="E174" s="43">
        <f>-'Present Value'!I197</f>
        <v>-1165545</v>
      </c>
      <c r="F174" s="43"/>
      <c r="G174" s="157">
        <f t="shared" si="6"/>
        <v>408429.19312109653</v>
      </c>
      <c r="H174" s="43">
        <f t="shared" si="7"/>
        <v>124002095.46029203</v>
      </c>
    </row>
    <row r="175" spans="3:8">
      <c r="C175" s="9">
        <f>'Present Value'!E198</f>
        <v>47799</v>
      </c>
      <c r="D175" s="43">
        <f t="shared" si="8"/>
        <v>124002095.46029203</v>
      </c>
      <c r="E175" s="43">
        <f>-'Present Value'!I198</f>
        <v>-1165545</v>
      </c>
      <c r="F175" s="43"/>
      <c r="G175" s="157">
        <f t="shared" si="6"/>
        <v>405950.59298438544</v>
      </c>
      <c r="H175" s="43">
        <f t="shared" si="7"/>
        <v>123242501.0532764</v>
      </c>
    </row>
    <row r="176" spans="3:8">
      <c r="C176" s="9">
        <f>'Present Value'!E199</f>
        <v>47829</v>
      </c>
      <c r="D176" s="43">
        <f t="shared" si="8"/>
        <v>123242501.0532764</v>
      </c>
      <c r="E176" s="43">
        <f>-'Present Value'!I199</f>
        <v>-1165545</v>
      </c>
      <c r="F176" s="43"/>
      <c r="G176" s="157">
        <f t="shared" si="6"/>
        <v>403463.87855580257</v>
      </c>
      <c r="H176" s="43">
        <f t="shared" si="7"/>
        <v>122480419.93183221</v>
      </c>
    </row>
    <row r="177" spans="3:8">
      <c r="C177" s="9">
        <f>'Present Value'!E200</f>
        <v>47860</v>
      </c>
      <c r="D177" s="43">
        <f t="shared" si="8"/>
        <v>122480419.93183221</v>
      </c>
      <c r="E177" s="43">
        <f>-'Present Value'!I200</f>
        <v>-1165545</v>
      </c>
      <c r="F177" s="43"/>
      <c r="G177" s="157">
        <f t="shared" si="6"/>
        <v>400969.02327126794</v>
      </c>
      <c r="H177" s="43">
        <f t="shared" si="7"/>
        <v>121715843.95510347</v>
      </c>
    </row>
    <row r="178" spans="3:8">
      <c r="C178" s="9">
        <f>'Present Value'!E201</f>
        <v>47891</v>
      </c>
      <c r="D178" s="43">
        <f t="shared" si="8"/>
        <v>121715843.95510347</v>
      </c>
      <c r="E178" s="43">
        <f>-'Present Value'!I201</f>
        <v>-1165545</v>
      </c>
      <c r="F178" s="43"/>
      <c r="G178" s="157">
        <f t="shared" si="6"/>
        <v>398466.00047973753</v>
      </c>
      <c r="H178" s="43">
        <f t="shared" si="7"/>
        <v>120948764.95558321</v>
      </c>
    </row>
    <row r="179" spans="3:8">
      <c r="C179" s="9">
        <f>'Present Value'!E202</f>
        <v>47919</v>
      </c>
      <c r="D179" s="43">
        <f t="shared" si="8"/>
        <v>120948764.95558321</v>
      </c>
      <c r="E179" s="43">
        <f>-'Present Value'!I202</f>
        <v>-1165545</v>
      </c>
      <c r="F179" s="43"/>
      <c r="G179" s="157">
        <f t="shared" si="6"/>
        <v>395954.78344291868</v>
      </c>
      <c r="H179" s="43">
        <f t="shared" si="7"/>
        <v>120179174.73902613</v>
      </c>
    </row>
    <row r="180" spans="3:8">
      <c r="C180" s="9">
        <f>'Present Value'!E203</f>
        <v>47950</v>
      </c>
      <c r="D180" s="43">
        <f t="shared" si="8"/>
        <v>120179174.73902613</v>
      </c>
      <c r="E180" s="43">
        <f>-'Present Value'!I203</f>
        <v>-1165545</v>
      </c>
      <c r="F180" s="43"/>
      <c r="G180" s="157">
        <f t="shared" si="6"/>
        <v>393435.34533498471</v>
      </c>
      <c r="H180" s="43">
        <f t="shared" si="7"/>
        <v>119407065.08436112</v>
      </c>
    </row>
    <row r="181" spans="3:8">
      <c r="C181" s="9">
        <f>'Present Value'!E204</f>
        <v>47980</v>
      </c>
      <c r="D181" s="43">
        <f t="shared" si="8"/>
        <v>119407065.08436112</v>
      </c>
      <c r="E181" s="43">
        <f>-'Present Value'!I204</f>
        <v>-1165545</v>
      </c>
      <c r="F181" s="43"/>
      <c r="G181" s="157">
        <f t="shared" si="6"/>
        <v>390907.65924228798</v>
      </c>
      <c r="H181" s="43">
        <f t="shared" si="7"/>
        <v>118632427.74360341</v>
      </c>
    </row>
    <row r="182" spans="3:8">
      <c r="C182" s="9">
        <f>'Present Value'!E205</f>
        <v>48011</v>
      </c>
      <c r="D182" s="43">
        <f t="shared" si="8"/>
        <v>118632427.74360341</v>
      </c>
      <c r="E182" s="43">
        <f>-'Present Value'!I205</f>
        <v>-1165545</v>
      </c>
      <c r="F182" s="43"/>
      <c r="G182" s="157">
        <f t="shared" si="6"/>
        <v>388371.6981630727</v>
      </c>
      <c r="H182" s="43">
        <f t="shared" si="7"/>
        <v>117855254.44176649</v>
      </c>
    </row>
    <row r="183" spans="3:8">
      <c r="C183" s="9">
        <f>'Present Value'!E206</f>
        <v>48041</v>
      </c>
      <c r="D183" s="43">
        <f t="shared" si="8"/>
        <v>117855254.44176649</v>
      </c>
      <c r="E183" s="43">
        <f>-'Present Value'!I206</f>
        <v>-1165545</v>
      </c>
      <c r="F183" s="43"/>
      <c r="G183" s="157">
        <f t="shared" si="6"/>
        <v>385827.43500718626</v>
      </c>
      <c r="H183" s="43">
        <f t="shared" si="7"/>
        <v>117075536.87677367</v>
      </c>
    </row>
    <row r="184" spans="3:8">
      <c r="C184" s="9">
        <f>'Present Value'!E207</f>
        <v>48072</v>
      </c>
      <c r="D184" s="43">
        <f t="shared" si="8"/>
        <v>117075536.87677367</v>
      </c>
      <c r="E184" s="43">
        <f>-'Present Value'!I207</f>
        <v>-1165545</v>
      </c>
      <c r="F184" s="43"/>
      <c r="G184" s="157">
        <f t="shared" si="6"/>
        <v>383274.84259578999</v>
      </c>
      <c r="H184" s="43">
        <f t="shared" si="7"/>
        <v>116293266.71936946</v>
      </c>
    </row>
    <row r="185" spans="3:8">
      <c r="C185" s="9">
        <f>'Present Value'!E208</f>
        <v>48103</v>
      </c>
      <c r="D185" s="43">
        <f t="shared" si="8"/>
        <v>116293266.71936946</v>
      </c>
      <c r="E185" s="43">
        <f>-'Present Value'!I208</f>
        <v>-1165545</v>
      </c>
      <c r="F185" s="43"/>
      <c r="G185" s="157">
        <f t="shared" si="6"/>
        <v>380713.89366106881</v>
      </c>
      <c r="H185" s="43">
        <f t="shared" si="7"/>
        <v>115508435.61303052</v>
      </c>
    </row>
    <row r="186" spans="3:8">
      <c r="C186" s="9">
        <f>'Present Value'!E209</f>
        <v>48133</v>
      </c>
      <c r="D186" s="43">
        <f t="shared" si="8"/>
        <v>115508435.61303052</v>
      </c>
      <c r="E186" s="43">
        <f>-'Present Value'!I209</f>
        <v>-1165545</v>
      </c>
      <c r="F186" s="43"/>
      <c r="G186" s="157">
        <f t="shared" si="6"/>
        <v>378144.56084593991</v>
      </c>
      <c r="H186" s="43">
        <f t="shared" si="7"/>
        <v>114721035.17387646</v>
      </c>
    </row>
    <row r="187" spans="3:8">
      <c r="C187" s="9">
        <f>'Present Value'!E210</f>
        <v>48164</v>
      </c>
      <c r="D187" s="43">
        <f t="shared" si="8"/>
        <v>114721035.17387646</v>
      </c>
      <c r="E187" s="43">
        <f>-'Present Value'!I210</f>
        <v>-1165545</v>
      </c>
      <c r="F187" s="43"/>
      <c r="G187" s="157">
        <f t="shared" si="6"/>
        <v>375566.81670376036</v>
      </c>
      <c r="H187" s="43">
        <f t="shared" si="7"/>
        <v>113931056.99058023</v>
      </c>
    </row>
    <row r="188" spans="3:8">
      <c r="C188" s="9">
        <f>'Present Value'!E211</f>
        <v>48194</v>
      </c>
      <c r="D188" s="43">
        <f t="shared" si="8"/>
        <v>113931056.99058023</v>
      </c>
      <c r="E188" s="43">
        <f>-'Present Value'!I211</f>
        <v>-1165545</v>
      </c>
      <c r="F188" s="43"/>
      <c r="G188" s="157">
        <f t="shared" si="6"/>
        <v>372980.63369803422</v>
      </c>
      <c r="H188" s="43">
        <f t="shared" si="7"/>
        <v>113138492.62427826</v>
      </c>
    </row>
    <row r="189" spans="3:8">
      <c r="C189" s="9">
        <f>'Present Value'!E212</f>
        <v>48225</v>
      </c>
      <c r="D189" s="43">
        <f t="shared" si="8"/>
        <v>113138492.62427826</v>
      </c>
      <c r="E189" s="43">
        <f>-'Present Value'!I212</f>
        <v>-1165545</v>
      </c>
      <c r="F189" s="43"/>
      <c r="G189" s="157">
        <f t="shared" si="6"/>
        <v>370385.98420211818</v>
      </c>
      <c r="H189" s="43">
        <f t="shared" si="7"/>
        <v>112343333.60848038</v>
      </c>
    </row>
    <row r="190" spans="3:8">
      <c r="C190" s="9">
        <f>'Present Value'!E213</f>
        <v>48256</v>
      </c>
      <c r="D190" s="43">
        <f t="shared" si="8"/>
        <v>112343333.60848038</v>
      </c>
      <c r="E190" s="43">
        <f>-'Present Value'!I213</f>
        <v>-1165545</v>
      </c>
      <c r="F190" s="43"/>
      <c r="G190" s="157">
        <f t="shared" si="6"/>
        <v>367782.84049892653</v>
      </c>
      <c r="H190" s="43">
        <f t="shared" si="7"/>
        <v>111545571.4489793</v>
      </c>
    </row>
    <row r="191" spans="3:8">
      <c r="C191" s="9">
        <f>'Present Value'!E214</f>
        <v>48285</v>
      </c>
      <c r="D191" s="43">
        <f t="shared" si="8"/>
        <v>111545571.4489793</v>
      </c>
      <c r="E191" s="43">
        <f>-'Present Value'!I214</f>
        <v>-1165545</v>
      </c>
      <c r="F191" s="43"/>
      <c r="G191" s="157">
        <f t="shared" si="6"/>
        <v>365171.17478063493</v>
      </c>
      <c r="H191" s="43">
        <f t="shared" si="7"/>
        <v>110745197.62375994</v>
      </c>
    </row>
    <row r="192" spans="3:8">
      <c r="C192" s="9">
        <f>'Present Value'!E215</f>
        <v>48316</v>
      </c>
      <c r="D192" s="43">
        <f t="shared" si="8"/>
        <v>110745197.62375994</v>
      </c>
      <c r="E192" s="43">
        <f>-'Present Value'!I215</f>
        <v>-1165545</v>
      </c>
      <c r="F192" s="43"/>
      <c r="G192" s="157">
        <f t="shared" si="6"/>
        <v>362550.95914838358</v>
      </c>
      <c r="H192" s="43">
        <f t="shared" si="7"/>
        <v>109942203.58290832</v>
      </c>
    </row>
    <row r="193" spans="3:8">
      <c r="C193" s="9">
        <f>'Present Value'!E216</f>
        <v>48346</v>
      </c>
      <c r="D193" s="43">
        <f t="shared" si="8"/>
        <v>109942203.58290832</v>
      </c>
      <c r="E193" s="43">
        <f>-'Present Value'!I216</f>
        <v>-1165545</v>
      </c>
      <c r="F193" s="43"/>
      <c r="G193" s="157">
        <f t="shared" si="6"/>
        <v>359922.16561197897</v>
      </c>
      <c r="H193" s="43">
        <f t="shared" si="7"/>
        <v>109136580.7485203</v>
      </c>
    </row>
    <row r="194" spans="3:8">
      <c r="C194" s="9">
        <f>'Present Value'!E217</f>
        <v>48377</v>
      </c>
      <c r="D194" s="43">
        <f t="shared" si="8"/>
        <v>109136580.7485203</v>
      </c>
      <c r="E194" s="43">
        <f>-'Present Value'!I217</f>
        <v>-1165545</v>
      </c>
      <c r="F194" s="43"/>
      <c r="G194" s="157">
        <f t="shared" si="6"/>
        <v>357284.7660895951</v>
      </c>
      <c r="H194" s="43">
        <f t="shared" si="7"/>
        <v>108328320.51460989</v>
      </c>
    </row>
    <row r="195" spans="3:8">
      <c r="C195" s="9">
        <f>'Present Value'!E218</f>
        <v>48407</v>
      </c>
      <c r="D195" s="43">
        <f t="shared" si="8"/>
        <v>108328320.51460989</v>
      </c>
      <c r="E195" s="43">
        <f>-'Present Value'!I218</f>
        <v>-1165545</v>
      </c>
      <c r="F195" s="43"/>
      <c r="G195" s="157">
        <f t="shared" si="6"/>
        <v>354638.7324074732</v>
      </c>
      <c r="H195" s="43">
        <f t="shared" si="7"/>
        <v>107517414.24701737</v>
      </c>
    </row>
    <row r="196" spans="3:8">
      <c r="C196" s="9">
        <f>'Present Value'!E219</f>
        <v>48438</v>
      </c>
      <c r="D196" s="43">
        <f t="shared" si="8"/>
        <v>107517414.24701737</v>
      </c>
      <c r="E196" s="43">
        <f>-'Present Value'!I219</f>
        <v>-1165545</v>
      </c>
      <c r="F196" s="43"/>
      <c r="G196" s="157">
        <f t="shared" si="6"/>
        <v>351984.0362996211</v>
      </c>
      <c r="H196" s="43">
        <f t="shared" si="7"/>
        <v>106703853.28331698</v>
      </c>
    </row>
    <row r="197" spans="3:8">
      <c r="C197" s="9">
        <f>'Present Value'!E220</f>
        <v>48469</v>
      </c>
      <c r="D197" s="43">
        <f t="shared" si="8"/>
        <v>106703853.28331698</v>
      </c>
      <c r="E197" s="43">
        <f>-'Present Value'!I220</f>
        <v>-1165545</v>
      </c>
      <c r="F197" s="43"/>
      <c r="G197" s="157">
        <f t="shared" si="6"/>
        <v>349320.64940751105</v>
      </c>
      <c r="H197" s="43">
        <f t="shared" si="7"/>
        <v>105887628.93272449</v>
      </c>
    </row>
    <row r="198" spans="3:8">
      <c r="C198" s="9">
        <f>'Present Value'!E221</f>
        <v>48499</v>
      </c>
      <c r="D198" s="43">
        <f t="shared" si="8"/>
        <v>105887628.93272449</v>
      </c>
      <c r="E198" s="43">
        <f>-'Present Value'!I221</f>
        <v>-1165545</v>
      </c>
      <c r="F198" s="43"/>
      <c r="G198" s="157">
        <f t="shared" si="6"/>
        <v>346648.54327977693</v>
      </c>
      <c r="H198" s="43">
        <f t="shared" si="7"/>
        <v>105068732.47600427</v>
      </c>
    </row>
    <row r="199" spans="3:8">
      <c r="C199" s="9">
        <f>'Present Value'!E222</f>
        <v>48530</v>
      </c>
      <c r="D199" s="43">
        <f t="shared" si="8"/>
        <v>105068732.47600427</v>
      </c>
      <c r="E199" s="43">
        <f>-'Present Value'!I222</f>
        <v>-1165545</v>
      </c>
      <c r="F199" s="43"/>
      <c r="G199" s="157">
        <f t="shared" ref="G199:G262" si="9">D199*$G$4</f>
        <v>343967.68937191024</v>
      </c>
      <c r="H199" s="43">
        <f t="shared" ref="H199:H262" si="10">SUM(D199:G199)</f>
        <v>104247155.16537619</v>
      </c>
    </row>
    <row r="200" spans="3:8">
      <c r="C200" s="9">
        <f>'Present Value'!E223</f>
        <v>48560</v>
      </c>
      <c r="D200" s="43">
        <f t="shared" si="8"/>
        <v>104247155.16537619</v>
      </c>
      <c r="E200" s="43">
        <f>-'Present Value'!I223</f>
        <v>-1165545</v>
      </c>
      <c r="F200" s="43"/>
      <c r="G200" s="157">
        <f t="shared" si="9"/>
        <v>341278.05904595507</v>
      </c>
      <c r="H200" s="43">
        <f t="shared" si="10"/>
        <v>103422888.22442214</v>
      </c>
    </row>
    <row r="201" spans="3:8">
      <c r="C201" s="9">
        <f>'Present Value'!E224</f>
        <v>48591</v>
      </c>
      <c r="D201" s="43">
        <f t="shared" si="8"/>
        <v>103422888.22442214</v>
      </c>
      <c r="E201" s="43">
        <f>-'Present Value'!I224</f>
        <v>-1165545</v>
      </c>
      <c r="F201" s="43"/>
      <c r="G201" s="157">
        <f t="shared" si="9"/>
        <v>338579.62357020244</v>
      </c>
      <c r="H201" s="43">
        <f t="shared" si="10"/>
        <v>102595922.84799235</v>
      </c>
    </row>
    <row r="202" spans="3:8">
      <c r="C202" s="9">
        <f>'Present Value'!E225</f>
        <v>48622</v>
      </c>
      <c r="D202" s="43">
        <f t="shared" si="8"/>
        <v>102595922.84799235</v>
      </c>
      <c r="E202" s="43">
        <f>-'Present Value'!I225</f>
        <v>-1165545</v>
      </c>
      <c r="F202" s="43"/>
      <c r="G202" s="157">
        <f t="shared" si="9"/>
        <v>335872.35411888309</v>
      </c>
      <c r="H202" s="43">
        <f t="shared" si="10"/>
        <v>101766250.20211123</v>
      </c>
    </row>
    <row r="203" spans="3:8">
      <c r="C203" s="9">
        <f>'Present Value'!E226</f>
        <v>48650</v>
      </c>
      <c r="D203" s="43">
        <f t="shared" ref="D203:D266" si="11">H202</f>
        <v>101766250.20211123</v>
      </c>
      <c r="E203" s="43">
        <f>-'Present Value'!I226</f>
        <v>-1165545</v>
      </c>
      <c r="F203" s="43"/>
      <c r="G203" s="157">
        <f t="shared" si="9"/>
        <v>333156.22177185985</v>
      </c>
      <c r="H203" s="43">
        <f t="shared" si="10"/>
        <v>100933861.4238831</v>
      </c>
    </row>
    <row r="204" spans="3:8">
      <c r="C204" s="9">
        <f>'Present Value'!E227</f>
        <v>48681</v>
      </c>
      <c r="D204" s="43">
        <f t="shared" si="11"/>
        <v>100933861.4238831</v>
      </c>
      <c r="E204" s="43">
        <f>-'Present Value'!I227</f>
        <v>-1165545</v>
      </c>
      <c r="F204" s="43"/>
      <c r="G204" s="157">
        <f t="shared" si="9"/>
        <v>330431.19751431845</v>
      </c>
      <c r="H204" s="43">
        <f t="shared" si="10"/>
        <v>100098747.62139742</v>
      </c>
    </row>
    <row r="205" spans="3:8">
      <c r="C205" s="9">
        <f>'Present Value'!E228</f>
        <v>48711</v>
      </c>
      <c r="D205" s="43">
        <f t="shared" si="11"/>
        <v>100098747.62139742</v>
      </c>
      <c r="E205" s="43">
        <f>-'Present Value'!I228</f>
        <v>-1165545</v>
      </c>
      <c r="F205" s="43"/>
      <c r="G205" s="157">
        <f t="shared" si="9"/>
        <v>327697.25223645772</v>
      </c>
      <c r="H205" s="43">
        <f t="shared" si="10"/>
        <v>99260899.873633876</v>
      </c>
    </row>
    <row r="206" spans="3:8">
      <c r="C206" s="9">
        <f>'Present Value'!E229</f>
        <v>48742</v>
      </c>
      <c r="D206" s="43">
        <f t="shared" si="11"/>
        <v>99260899.873633876</v>
      </c>
      <c r="E206" s="43">
        <f>-'Present Value'!I229</f>
        <v>-1165545</v>
      </c>
      <c r="F206" s="43"/>
      <c r="G206" s="157">
        <f t="shared" si="9"/>
        <v>324954.35673317843</v>
      </c>
      <c r="H206" s="43">
        <f t="shared" si="10"/>
        <v>98420309.23036705</v>
      </c>
    </row>
    <row r="207" spans="3:8">
      <c r="C207" s="9">
        <f>'Present Value'!E230</f>
        <v>48772</v>
      </c>
      <c r="D207" s="43">
        <f t="shared" si="11"/>
        <v>98420309.23036705</v>
      </c>
      <c r="E207" s="43">
        <f>-'Present Value'!I230</f>
        <v>-1165545</v>
      </c>
      <c r="F207" s="43"/>
      <c r="G207" s="157">
        <f t="shared" si="9"/>
        <v>322202.48170377163</v>
      </c>
      <c r="H207" s="43">
        <f t="shared" si="10"/>
        <v>97576966.712070823</v>
      </c>
    </row>
    <row r="208" spans="3:8">
      <c r="C208" s="9">
        <f>'Present Value'!E231</f>
        <v>48803</v>
      </c>
      <c r="D208" s="43">
        <f t="shared" si="11"/>
        <v>97576966.712070823</v>
      </c>
      <c r="E208" s="43">
        <f>-'Present Value'!I231</f>
        <v>-1165545</v>
      </c>
      <c r="F208" s="43"/>
      <c r="G208" s="157">
        <f t="shared" si="9"/>
        <v>319441.59775160544</v>
      </c>
      <c r="H208" s="43">
        <f t="shared" si="10"/>
        <v>96730863.309822425</v>
      </c>
    </row>
    <row r="209" spans="3:8">
      <c r="C209" s="9">
        <f>'Present Value'!E232</f>
        <v>48834</v>
      </c>
      <c r="D209" s="43">
        <f t="shared" si="11"/>
        <v>96730863.309822425</v>
      </c>
      <c r="E209" s="43">
        <f>-'Present Value'!I232</f>
        <v>-1165545</v>
      </c>
      <c r="F209" s="43"/>
      <c r="G209" s="157">
        <f t="shared" si="9"/>
        <v>316671.67538381106</v>
      </c>
      <c r="H209" s="43">
        <f t="shared" si="10"/>
        <v>95881989.985206231</v>
      </c>
    </row>
    <row r="210" spans="3:8">
      <c r="C210" s="9">
        <f>'Present Value'!E233</f>
        <v>48864</v>
      </c>
      <c r="D210" s="43">
        <f t="shared" si="11"/>
        <v>95881989.985206231</v>
      </c>
      <c r="E210" s="43">
        <f>-'Present Value'!I233</f>
        <v>-1165545</v>
      </c>
      <c r="F210" s="43"/>
      <c r="G210" s="157">
        <f t="shared" si="9"/>
        <v>313892.68501096754</v>
      </c>
      <c r="H210" s="43">
        <f t="shared" si="10"/>
        <v>95030337.670217201</v>
      </c>
    </row>
    <row r="211" spans="3:8">
      <c r="C211" s="9">
        <f>'Present Value'!E234</f>
        <v>48895</v>
      </c>
      <c r="D211" s="43">
        <f t="shared" si="11"/>
        <v>95030337.670217201</v>
      </c>
      <c r="E211" s="43">
        <f>-'Present Value'!I234</f>
        <v>-1165545</v>
      </c>
      <c r="F211" s="43"/>
      <c r="G211" s="157">
        <f t="shared" si="9"/>
        <v>311104.59694678616</v>
      </c>
      <c r="H211" s="43">
        <f t="shared" si="10"/>
        <v>94175897.267163992</v>
      </c>
    </row>
    <row r="212" spans="3:8">
      <c r="C212" s="9">
        <f>'Present Value'!E235</f>
        <v>48925</v>
      </c>
      <c r="D212" s="43">
        <f t="shared" si="11"/>
        <v>94175897.267163992</v>
      </c>
      <c r="E212" s="43">
        <f>-'Present Value'!I235</f>
        <v>-1165545</v>
      </c>
      <c r="F212" s="43"/>
      <c r="G212" s="157">
        <f t="shared" si="9"/>
        <v>308307.3814077928</v>
      </c>
      <c r="H212" s="43">
        <f t="shared" si="10"/>
        <v>93318659.648571789</v>
      </c>
    </row>
    <row r="213" spans="3:8">
      <c r="C213" s="9">
        <f>'Present Value'!E236</f>
        <v>48956</v>
      </c>
      <c r="D213" s="43">
        <f t="shared" si="11"/>
        <v>93318659.648571789</v>
      </c>
      <c r="E213" s="43">
        <f>-'Present Value'!I236</f>
        <v>-1165545</v>
      </c>
      <c r="F213" s="43"/>
      <c r="G213" s="157">
        <f t="shared" si="9"/>
        <v>305501.00851301005</v>
      </c>
      <c r="H213" s="43">
        <f t="shared" si="10"/>
        <v>92458615.657084793</v>
      </c>
    </row>
    <row r="214" spans="3:8">
      <c r="C214" s="9">
        <f>'Present Value'!E237</f>
        <v>48987</v>
      </c>
      <c r="D214" s="43">
        <f t="shared" si="11"/>
        <v>92458615.657084793</v>
      </c>
      <c r="E214" s="43">
        <f>-'Present Value'!I237</f>
        <v>-1165545</v>
      </c>
      <c r="F214" s="43"/>
      <c r="G214" s="157">
        <f t="shared" si="9"/>
        <v>302685.44828363793</v>
      </c>
      <c r="H214" s="43">
        <f t="shared" si="10"/>
        <v>91595756.105368435</v>
      </c>
    </row>
    <row r="215" spans="3:8">
      <c r="C215" s="9">
        <f>'Present Value'!E238</f>
        <v>49015</v>
      </c>
      <c r="D215" s="43">
        <f t="shared" si="11"/>
        <v>91595756.105368435</v>
      </c>
      <c r="E215" s="43">
        <f>-'Present Value'!I238</f>
        <v>-1165545</v>
      </c>
      <c r="F215" s="43"/>
      <c r="G215" s="157">
        <f t="shared" si="9"/>
        <v>299860.67064273375</v>
      </c>
      <c r="H215" s="43">
        <f t="shared" si="10"/>
        <v>90730071.776011169</v>
      </c>
    </row>
    <row r="216" spans="3:8">
      <c r="C216" s="9">
        <f>'Present Value'!E239</f>
        <v>49046</v>
      </c>
      <c r="D216" s="43">
        <f t="shared" si="11"/>
        <v>90730071.776011169</v>
      </c>
      <c r="E216" s="43">
        <f>-'Present Value'!I239</f>
        <v>-1165545</v>
      </c>
      <c r="F216" s="43"/>
      <c r="G216" s="157">
        <f t="shared" si="9"/>
        <v>297026.64541489066</v>
      </c>
      <c r="H216" s="43">
        <f t="shared" si="10"/>
        <v>89861553.421426058</v>
      </c>
    </row>
    <row r="217" spans="3:8">
      <c r="C217" s="9">
        <f>'Present Value'!E240</f>
        <v>49076</v>
      </c>
      <c r="D217" s="43">
        <f t="shared" si="11"/>
        <v>89861553.421426058</v>
      </c>
      <c r="E217" s="43">
        <f>-'Present Value'!I240</f>
        <v>-1165545</v>
      </c>
      <c r="F217" s="43"/>
      <c r="G217" s="157">
        <f t="shared" si="9"/>
        <v>294183.34232591547</v>
      </c>
      <c r="H217" s="43">
        <f t="shared" si="10"/>
        <v>88990191.763751969</v>
      </c>
    </row>
    <row r="218" spans="3:8">
      <c r="C218" s="9">
        <f>'Present Value'!E241</f>
        <v>49107</v>
      </c>
      <c r="D218" s="43">
        <f t="shared" si="11"/>
        <v>88990191.763751969</v>
      </c>
      <c r="E218" s="43">
        <f>-'Present Value'!I241</f>
        <v>-1165545</v>
      </c>
      <c r="F218" s="43"/>
      <c r="G218" s="157">
        <f t="shared" si="9"/>
        <v>291330.731002505</v>
      </c>
      <c r="H218" s="43">
        <f t="shared" si="10"/>
        <v>88115977.494754478</v>
      </c>
    </row>
    <row r="219" spans="3:8">
      <c r="C219" s="9">
        <f>'Present Value'!E242</f>
        <v>49137</v>
      </c>
      <c r="D219" s="43">
        <f t="shared" si="11"/>
        <v>88115977.494754478</v>
      </c>
      <c r="E219" s="43">
        <f>-'Present Value'!I242</f>
        <v>-1165545</v>
      </c>
      <c r="F219" s="43"/>
      <c r="G219" s="157">
        <f t="shared" si="9"/>
        <v>288468.78097192198</v>
      </c>
      <c r="H219" s="43">
        <f t="shared" si="10"/>
        <v>87238901.275726408</v>
      </c>
    </row>
    <row r="220" spans="3:8">
      <c r="C220" s="9">
        <f>'Present Value'!E243</f>
        <v>49168</v>
      </c>
      <c r="D220" s="43">
        <f t="shared" si="11"/>
        <v>87238901.275726408</v>
      </c>
      <c r="E220" s="43">
        <f>-'Present Value'!I243</f>
        <v>-1165545</v>
      </c>
      <c r="F220" s="43"/>
      <c r="G220" s="157">
        <f t="shared" si="9"/>
        <v>285597.46166166919</v>
      </c>
      <c r="H220" s="43">
        <f t="shared" si="10"/>
        <v>86358953.737388074</v>
      </c>
    </row>
    <row r="221" spans="3:8">
      <c r="C221" s="9">
        <f>'Present Value'!E244</f>
        <v>49199</v>
      </c>
      <c r="D221" s="43">
        <f t="shared" si="11"/>
        <v>86358953.737388074</v>
      </c>
      <c r="E221" s="43">
        <f>-'Present Value'!I244</f>
        <v>-1165545</v>
      </c>
      <c r="F221" s="43"/>
      <c r="G221" s="157">
        <f t="shared" si="9"/>
        <v>282716.74239916296</v>
      </c>
      <c r="H221" s="43">
        <f t="shared" si="10"/>
        <v>85476125.47978723</v>
      </c>
    </row>
    <row r="222" spans="3:8">
      <c r="C222" s="9">
        <f>'Present Value'!E245</f>
        <v>49229</v>
      </c>
      <c r="D222" s="43">
        <f t="shared" si="11"/>
        <v>85476125.47978723</v>
      </c>
      <c r="E222" s="43">
        <f>-'Present Value'!I245</f>
        <v>-1165545</v>
      </c>
      <c r="F222" s="43"/>
      <c r="G222" s="157">
        <f t="shared" si="9"/>
        <v>279826.59241140576</v>
      </c>
      <c r="H222" s="43">
        <f t="shared" si="10"/>
        <v>84590407.072198629</v>
      </c>
    </row>
    <row r="223" spans="3:8">
      <c r="C223" s="9">
        <f>'Present Value'!E246</f>
        <v>49260</v>
      </c>
      <c r="D223" s="43">
        <f t="shared" si="11"/>
        <v>84590407.072198629</v>
      </c>
      <c r="E223" s="43">
        <f>-'Present Value'!I246</f>
        <v>-1165545</v>
      </c>
      <c r="F223" s="43"/>
      <c r="G223" s="157">
        <f t="shared" si="9"/>
        <v>276926.98082465708</v>
      </c>
      <c r="H223" s="43">
        <f t="shared" si="10"/>
        <v>83701789.053023294</v>
      </c>
    </row>
    <row r="224" spans="3:8">
      <c r="C224" s="9">
        <f>'Present Value'!E247</f>
        <v>49290</v>
      </c>
      <c r="D224" s="43">
        <f t="shared" si="11"/>
        <v>83701789.053023294</v>
      </c>
      <c r="E224" s="43">
        <f>-'Present Value'!I247</f>
        <v>-1165545</v>
      </c>
      <c r="F224" s="43"/>
      <c r="G224" s="157">
        <f t="shared" si="9"/>
        <v>274017.87666410394</v>
      </c>
      <c r="H224" s="43">
        <f t="shared" si="10"/>
        <v>82810261.929687396</v>
      </c>
    </row>
    <row r="225" spans="3:8">
      <c r="C225" s="9">
        <f>'Present Value'!E248</f>
        <v>49321</v>
      </c>
      <c r="D225" s="43">
        <f t="shared" si="11"/>
        <v>82810261.929687396</v>
      </c>
      <c r="E225" s="43">
        <f>-'Present Value'!I248</f>
        <v>-1165545</v>
      </c>
      <c r="F225" s="43"/>
      <c r="G225" s="157">
        <f t="shared" si="9"/>
        <v>271099.24885352986</v>
      </c>
      <c r="H225" s="43">
        <f t="shared" si="10"/>
        <v>81915816.17854093</v>
      </c>
    </row>
    <row r="226" spans="3:8">
      <c r="C226" s="9">
        <f>'Present Value'!E249</f>
        <v>49352</v>
      </c>
      <c r="D226" s="43">
        <f t="shared" si="11"/>
        <v>81915816.17854093</v>
      </c>
      <c r="E226" s="43">
        <f>-'Present Value'!I249</f>
        <v>-1165545</v>
      </c>
      <c r="F226" s="43"/>
      <c r="G226" s="157">
        <f t="shared" si="9"/>
        <v>268171.06621498289</v>
      </c>
      <c r="H226" s="43">
        <f t="shared" si="10"/>
        <v>81018442.244755909</v>
      </c>
    </row>
    <row r="227" spans="3:8">
      <c r="C227" s="9">
        <f>'Present Value'!E250</f>
        <v>49380</v>
      </c>
      <c r="D227" s="43">
        <f t="shared" si="11"/>
        <v>81018442.244755909</v>
      </c>
      <c r="E227" s="43">
        <f>-'Present Value'!I250</f>
        <v>-1165545</v>
      </c>
      <c r="F227" s="43"/>
      <c r="G227" s="157">
        <f t="shared" si="9"/>
        <v>265233.29746844253</v>
      </c>
      <c r="H227" s="43">
        <f t="shared" si="10"/>
        <v>80118130.542224348</v>
      </c>
    </row>
    <row r="228" spans="3:8">
      <c r="C228" s="9">
        <f>'Present Value'!E251</f>
        <v>49411</v>
      </c>
      <c r="D228" s="43">
        <f t="shared" si="11"/>
        <v>80118130.542224348</v>
      </c>
      <c r="E228" s="43">
        <f>-'Present Value'!I251</f>
        <v>-1165545</v>
      </c>
      <c r="F228" s="43"/>
      <c r="G228" s="157">
        <f t="shared" si="9"/>
        <v>262285.91123148572</v>
      </c>
      <c r="H228" s="43">
        <f t="shared" si="10"/>
        <v>79214871.453455836</v>
      </c>
    </row>
    <row r="229" spans="3:8">
      <c r="C229" s="9">
        <f>'Present Value'!E252</f>
        <v>49441</v>
      </c>
      <c r="D229" s="43">
        <f t="shared" si="11"/>
        <v>79214871.453455836</v>
      </c>
      <c r="E229" s="43">
        <f>-'Present Value'!I252</f>
        <v>-1165545</v>
      </c>
      <c r="F229" s="43"/>
      <c r="G229" s="157">
        <f t="shared" si="9"/>
        <v>259328.8760189515</v>
      </c>
      <c r="H229" s="43">
        <f t="shared" si="10"/>
        <v>78308655.329474792</v>
      </c>
    </row>
    <row r="230" spans="3:8">
      <c r="C230" s="9">
        <f>'Present Value'!E253</f>
        <v>49472</v>
      </c>
      <c r="D230" s="43">
        <f t="shared" si="11"/>
        <v>78308655.329474792</v>
      </c>
      <c r="E230" s="43">
        <f>-'Present Value'!I253</f>
        <v>-1165545</v>
      </c>
      <c r="F230" s="43"/>
      <c r="G230" s="157">
        <f t="shared" si="9"/>
        <v>256362.16024260467</v>
      </c>
      <c r="H230" s="43">
        <f t="shared" si="10"/>
        <v>77399472.489717394</v>
      </c>
    </row>
    <row r="231" spans="3:8">
      <c r="C231" s="9">
        <f>'Present Value'!E254</f>
        <v>49502</v>
      </c>
      <c r="D231" s="43">
        <f t="shared" si="11"/>
        <v>77399472.489717394</v>
      </c>
      <c r="E231" s="43">
        <f>-'Present Value'!I254</f>
        <v>-1165545</v>
      </c>
      <c r="F231" s="43"/>
      <c r="G231" s="157">
        <f t="shared" si="9"/>
        <v>253385.73221079831</v>
      </c>
      <c r="H231" s="43">
        <f t="shared" si="10"/>
        <v>76487313.221928194</v>
      </c>
    </row>
    <row r="232" spans="3:8">
      <c r="C232" s="9">
        <f>'Present Value'!E255</f>
        <v>49533</v>
      </c>
      <c r="D232" s="43">
        <f t="shared" si="11"/>
        <v>76487313.221928194</v>
      </c>
      <c r="E232" s="43">
        <f>-'Present Value'!I255</f>
        <v>-1165545</v>
      </c>
      <c r="F232" s="43"/>
      <c r="G232" s="157">
        <f t="shared" si="9"/>
        <v>250399.56012813534</v>
      </c>
      <c r="H232" s="43">
        <f t="shared" si="10"/>
        <v>75572167.782056332</v>
      </c>
    </row>
    <row r="233" spans="3:8">
      <c r="C233" s="9">
        <f>'Present Value'!E256</f>
        <v>49564</v>
      </c>
      <c r="D233" s="43">
        <f t="shared" si="11"/>
        <v>75572167.782056332</v>
      </c>
      <c r="E233" s="43">
        <f>-'Present Value'!I256</f>
        <v>-1165545</v>
      </c>
      <c r="F233" s="43"/>
      <c r="G233" s="157">
        <f t="shared" si="9"/>
        <v>247403.61209512892</v>
      </c>
      <c r="H233" s="43">
        <f t="shared" si="10"/>
        <v>74654026.394151464</v>
      </c>
    </row>
    <row r="234" spans="3:8">
      <c r="C234" s="9">
        <f>'Present Value'!E257</f>
        <v>49594</v>
      </c>
      <c r="D234" s="43">
        <f t="shared" si="11"/>
        <v>74654026.394151464</v>
      </c>
      <c r="E234" s="43">
        <f>-'Present Value'!I257</f>
        <v>-1165545</v>
      </c>
      <c r="F234" s="43"/>
      <c r="G234" s="157">
        <f t="shared" si="9"/>
        <v>244397.85610786141</v>
      </c>
      <c r="H234" s="43">
        <f t="shared" si="10"/>
        <v>73732879.250259325</v>
      </c>
    </row>
    <row r="235" spans="3:8">
      <c r="C235" s="9">
        <f>'Present Value'!E258</f>
        <v>49625</v>
      </c>
      <c r="D235" s="43">
        <f t="shared" si="11"/>
        <v>73732879.250259325</v>
      </c>
      <c r="E235" s="43">
        <f>-'Present Value'!I258</f>
        <v>-1165545</v>
      </c>
      <c r="F235" s="43"/>
      <c r="G235" s="157">
        <f t="shared" si="9"/>
        <v>241382.26005764282</v>
      </c>
      <c r="H235" s="43">
        <f t="shared" si="10"/>
        <v>72808716.510316968</v>
      </c>
    </row>
    <row r="236" spans="3:8">
      <c r="C236" s="9">
        <f>'Present Value'!E259</f>
        <v>49655</v>
      </c>
      <c r="D236" s="43">
        <f t="shared" si="11"/>
        <v>72808716.510316968</v>
      </c>
      <c r="E236" s="43">
        <f>-'Present Value'!I259</f>
        <v>-1165545</v>
      </c>
      <c r="F236" s="43"/>
      <c r="G236" s="157">
        <f t="shared" si="9"/>
        <v>238356.79173066758</v>
      </c>
      <c r="H236" s="43">
        <f t="shared" si="10"/>
        <v>71881528.30204764</v>
      </c>
    </row>
    <row r="237" spans="3:8">
      <c r="C237" s="9">
        <f>'Present Value'!E260</f>
        <v>49686</v>
      </c>
      <c r="D237" s="43">
        <f t="shared" si="11"/>
        <v>71881528.30204764</v>
      </c>
      <c r="E237" s="43">
        <f>-'Present Value'!I260</f>
        <v>-1165545</v>
      </c>
      <c r="F237" s="43"/>
      <c r="G237" s="157">
        <f t="shared" si="9"/>
        <v>235321.41880767056</v>
      </c>
      <c r="H237" s="43">
        <f t="shared" si="10"/>
        <v>70951304.720855311</v>
      </c>
    </row>
    <row r="238" spans="3:8">
      <c r="C238" s="9">
        <f>'Present Value'!E261</f>
        <v>49717</v>
      </c>
      <c r="D238" s="43">
        <f t="shared" si="11"/>
        <v>70951304.720855311</v>
      </c>
      <c r="E238" s="43">
        <f>-'Present Value'!I261</f>
        <v>-1165545</v>
      </c>
      <c r="F238" s="43"/>
      <c r="G238" s="157">
        <f t="shared" si="9"/>
        <v>232276.10886358167</v>
      </c>
      <c r="H238" s="43">
        <f t="shared" si="10"/>
        <v>70018035.829718888</v>
      </c>
    </row>
    <row r="239" spans="3:8">
      <c r="C239" s="9">
        <f>'Present Value'!E262</f>
        <v>49746</v>
      </c>
      <c r="D239" s="43">
        <f t="shared" si="11"/>
        <v>70018035.829718888</v>
      </c>
      <c r="E239" s="43">
        <f>-'Present Value'!I262</f>
        <v>-1165545</v>
      </c>
      <c r="F239" s="43"/>
      <c r="G239" s="157">
        <f t="shared" si="9"/>
        <v>229220.82936717971</v>
      </c>
      <c r="H239" s="43">
        <f t="shared" si="10"/>
        <v>69081711.659086064</v>
      </c>
    </row>
    <row r="240" spans="3:8">
      <c r="C240" s="9">
        <f>'Present Value'!E263</f>
        <v>49777</v>
      </c>
      <c r="D240" s="43">
        <f t="shared" si="11"/>
        <v>69081711.659086064</v>
      </c>
      <c r="E240" s="43">
        <f>-'Present Value'!I263</f>
        <v>-1165545</v>
      </c>
      <c r="F240" s="43"/>
      <c r="G240" s="157">
        <f t="shared" si="9"/>
        <v>226155.54768074461</v>
      </c>
      <c r="H240" s="43">
        <f t="shared" si="10"/>
        <v>68142322.206766814</v>
      </c>
    </row>
    <row r="241" spans="3:8">
      <c r="C241" s="9">
        <f>'Present Value'!E264</f>
        <v>49807</v>
      </c>
      <c r="D241" s="43">
        <f t="shared" si="11"/>
        <v>68142322.206766814</v>
      </c>
      <c r="E241" s="43">
        <f>-'Present Value'!I264</f>
        <v>-1165545</v>
      </c>
      <c r="F241" s="43"/>
      <c r="G241" s="157">
        <f t="shared" si="9"/>
        <v>223080.23105970904</v>
      </c>
      <c r="H241" s="43">
        <f t="shared" si="10"/>
        <v>67199857.437826529</v>
      </c>
    </row>
    <row r="242" spans="3:8">
      <c r="C242" s="9">
        <f>'Present Value'!E265</f>
        <v>49838</v>
      </c>
      <c r="D242" s="43">
        <f t="shared" si="11"/>
        <v>67199857.437826529</v>
      </c>
      <c r="E242" s="43">
        <f>-'Present Value'!I265</f>
        <v>-1165545</v>
      </c>
      <c r="F242" s="43"/>
      <c r="G242" s="157">
        <f t="shared" si="9"/>
        <v>219994.84665230833</v>
      </c>
      <c r="H242" s="43">
        <f t="shared" si="10"/>
        <v>66254307.284478836</v>
      </c>
    </row>
    <row r="243" spans="3:8">
      <c r="C243" s="9">
        <f>'Present Value'!E266</f>
        <v>49868</v>
      </c>
      <c r="D243" s="43">
        <f t="shared" si="11"/>
        <v>66254307.284478836</v>
      </c>
      <c r="E243" s="43">
        <f>-'Present Value'!I266</f>
        <v>-1165545</v>
      </c>
      <c r="F243" s="43"/>
      <c r="G243" s="157">
        <f t="shared" si="9"/>
        <v>216899.36149922971</v>
      </c>
      <c r="H243" s="43">
        <f t="shared" si="10"/>
        <v>65305661.645978063</v>
      </c>
    </row>
    <row r="244" spans="3:8">
      <c r="C244" s="9">
        <f>'Present Value'!E267</f>
        <v>49899</v>
      </c>
      <c r="D244" s="43">
        <f t="shared" si="11"/>
        <v>65305661.645978063</v>
      </c>
      <c r="E244" s="43">
        <f>-'Present Value'!I267</f>
        <v>-1165545</v>
      </c>
      <c r="F244" s="43"/>
      <c r="G244" s="157">
        <f t="shared" si="9"/>
        <v>213793.74253326023</v>
      </c>
      <c r="H244" s="43">
        <f t="shared" si="10"/>
        <v>64353910.388511322</v>
      </c>
    </row>
    <row r="245" spans="3:8">
      <c r="C245" s="9">
        <f>'Present Value'!E268</f>
        <v>49930</v>
      </c>
      <c r="D245" s="43">
        <f t="shared" si="11"/>
        <v>64353910.388511322</v>
      </c>
      <c r="E245" s="43">
        <f>-'Present Value'!I268</f>
        <v>-1165545</v>
      </c>
      <c r="F245" s="43"/>
      <c r="G245" s="157">
        <f t="shared" si="9"/>
        <v>210677.95657893352</v>
      </c>
      <c r="H245" s="43">
        <f t="shared" si="10"/>
        <v>63399043.345090255</v>
      </c>
    </row>
    <row r="246" spans="3:8">
      <c r="C246" s="9">
        <f>'Present Value'!E269</f>
        <v>49960</v>
      </c>
      <c r="D246" s="43">
        <f t="shared" si="11"/>
        <v>63399043.345090255</v>
      </c>
      <c r="E246" s="43">
        <f>-'Present Value'!I269</f>
        <v>-1165545</v>
      </c>
      <c r="F246" s="43"/>
      <c r="G246" s="157">
        <f t="shared" si="9"/>
        <v>207551.9703521753</v>
      </c>
      <c r="H246" s="43">
        <f t="shared" si="10"/>
        <v>62441050.315442428</v>
      </c>
    </row>
    <row r="247" spans="3:8">
      <c r="C247" s="9">
        <f>'Present Value'!E270</f>
        <v>49991</v>
      </c>
      <c r="D247" s="43">
        <f t="shared" si="11"/>
        <v>62441050.315442428</v>
      </c>
      <c r="E247" s="43">
        <f>-'Present Value'!I270</f>
        <v>-1165545</v>
      </c>
      <c r="F247" s="43"/>
      <c r="G247" s="157">
        <f t="shared" si="9"/>
        <v>204415.75045994794</v>
      </c>
      <c r="H247" s="43">
        <f t="shared" si="10"/>
        <v>61479921.065902375</v>
      </c>
    </row>
    <row r="248" spans="3:8">
      <c r="C248" s="9">
        <f>'Present Value'!E271</f>
        <v>50021</v>
      </c>
      <c r="D248" s="43">
        <f t="shared" si="11"/>
        <v>61479921.065902375</v>
      </c>
      <c r="E248" s="43">
        <f>-'Present Value'!I271</f>
        <v>-1165545</v>
      </c>
      <c r="F248" s="43"/>
      <c r="G248" s="157">
        <f t="shared" si="9"/>
        <v>201269.26339989371</v>
      </c>
      <c r="H248" s="43">
        <f t="shared" si="10"/>
        <v>60515645.329302266</v>
      </c>
    </row>
    <row r="249" spans="3:8">
      <c r="C249" s="9">
        <f>'Present Value'!E272</f>
        <v>50052</v>
      </c>
      <c r="D249" s="43">
        <f t="shared" si="11"/>
        <v>60515645.329302266</v>
      </c>
      <c r="E249" s="43">
        <f>-'Present Value'!I272</f>
        <v>-1165545</v>
      </c>
      <c r="F249" s="43"/>
      <c r="G249" s="157">
        <f t="shared" si="9"/>
        <v>198112.47555997677</v>
      </c>
      <c r="H249" s="43">
        <f t="shared" si="10"/>
        <v>59548212.804862246</v>
      </c>
    </row>
    <row r="250" spans="3:8">
      <c r="C250" s="9">
        <f>'Present Value'!E273</f>
        <v>50083</v>
      </c>
      <c r="D250" s="43">
        <f t="shared" si="11"/>
        <v>59548212.804862246</v>
      </c>
      <c r="E250" s="43">
        <f>-'Present Value'!I273</f>
        <v>-1165545</v>
      </c>
      <c r="F250" s="43"/>
      <c r="G250" s="157">
        <f t="shared" si="9"/>
        <v>194945.35321812434</v>
      </c>
      <c r="H250" s="43">
        <f t="shared" si="10"/>
        <v>58577613.158080369</v>
      </c>
    </row>
    <row r="251" spans="3:8">
      <c r="C251" s="9">
        <f>'Present Value'!E274</f>
        <v>50111</v>
      </c>
      <c r="D251" s="43">
        <f t="shared" si="11"/>
        <v>58577613.158080369</v>
      </c>
      <c r="E251" s="43">
        <f>-'Present Value'!I274</f>
        <v>-1165545</v>
      </c>
      <c r="F251" s="43"/>
      <c r="G251" s="157">
        <f t="shared" si="9"/>
        <v>191767.86254186629</v>
      </c>
      <c r="H251" s="43">
        <f t="shared" si="10"/>
        <v>57603836.020622239</v>
      </c>
    </row>
    <row r="252" spans="3:8">
      <c r="C252" s="9">
        <f>'Present Value'!E275</f>
        <v>50142</v>
      </c>
      <c r="D252" s="43">
        <f t="shared" si="11"/>
        <v>57603836.020622239</v>
      </c>
      <c r="E252" s="43">
        <f>-'Present Value'!I275</f>
        <v>-1165545</v>
      </c>
      <c r="F252" s="43"/>
      <c r="G252" s="157">
        <f t="shared" si="9"/>
        <v>188579.96958797384</v>
      </c>
      <c r="H252" s="43">
        <f t="shared" si="10"/>
        <v>56626870.990210213</v>
      </c>
    </row>
    <row r="253" spans="3:8">
      <c r="C253" s="9">
        <f>'Present Value'!E276</f>
        <v>50172</v>
      </c>
      <c r="D253" s="43">
        <f t="shared" si="11"/>
        <v>56626870.990210213</v>
      </c>
      <c r="E253" s="43">
        <f>-'Present Value'!I276</f>
        <v>-1165545</v>
      </c>
      <c r="F253" s="43"/>
      <c r="G253" s="157">
        <f t="shared" si="9"/>
        <v>185381.64030209681</v>
      </c>
      <c r="H253" s="43">
        <f t="shared" si="10"/>
        <v>55646707.630512312</v>
      </c>
    </row>
    <row r="254" spans="3:8">
      <c r="C254" s="9">
        <f>'Present Value'!E277</f>
        <v>50203</v>
      </c>
      <c r="D254" s="43">
        <f t="shared" si="11"/>
        <v>55646707.630512312</v>
      </c>
      <c r="E254" s="43">
        <f>-'Present Value'!I277</f>
        <v>-1165545</v>
      </c>
      <c r="F254" s="43"/>
      <c r="G254" s="157">
        <f t="shared" si="9"/>
        <v>182172.84051840004</v>
      </c>
      <c r="H254" s="43">
        <f t="shared" si="10"/>
        <v>54663335.471030712</v>
      </c>
    </row>
    <row r="255" spans="3:8">
      <c r="C255" s="9">
        <f>'Present Value'!E278</f>
        <v>50233</v>
      </c>
      <c r="D255" s="43">
        <f t="shared" si="11"/>
        <v>54663335.471030712</v>
      </c>
      <c r="E255" s="43">
        <f>-'Present Value'!I278</f>
        <v>-1165545</v>
      </c>
      <c r="F255" s="43"/>
      <c r="G255" s="157">
        <f t="shared" si="9"/>
        <v>178953.53595919829</v>
      </c>
      <c r="H255" s="43">
        <f t="shared" si="10"/>
        <v>53676744.006989911</v>
      </c>
    </row>
    <row r="256" spans="3:8">
      <c r="C256" s="9">
        <f>'Present Value'!E279</f>
        <v>50264</v>
      </c>
      <c r="D256" s="43">
        <f t="shared" si="11"/>
        <v>53676744.006989911</v>
      </c>
      <c r="E256" s="43">
        <f>-'Present Value'!I279</f>
        <v>-1165545</v>
      </c>
      <c r="F256" s="43"/>
      <c r="G256" s="157">
        <f t="shared" si="9"/>
        <v>175723.69223459004</v>
      </c>
      <c r="H256" s="43">
        <f t="shared" si="10"/>
        <v>52686922.699224502</v>
      </c>
    </row>
    <row r="257" spans="3:8">
      <c r="C257" s="9">
        <f>'Present Value'!E280</f>
        <v>50295</v>
      </c>
      <c r="D257" s="43">
        <f t="shared" si="11"/>
        <v>52686922.699224502</v>
      </c>
      <c r="E257" s="43">
        <f>-'Present Value'!I280</f>
        <v>-1165545</v>
      </c>
      <c r="F257" s="43"/>
      <c r="G257" s="157">
        <f t="shared" si="9"/>
        <v>172483.27484209026</v>
      </c>
      <c r="H257" s="43">
        <f t="shared" si="10"/>
        <v>51693860.974066593</v>
      </c>
    </row>
    <row r="258" spans="3:8">
      <c r="C258" s="9">
        <f>'Present Value'!E281</f>
        <v>50325</v>
      </c>
      <c r="D258" s="43">
        <f t="shared" si="11"/>
        <v>51693860.974066593</v>
      </c>
      <c r="E258" s="43">
        <f>-'Present Value'!I281</f>
        <v>-1165545</v>
      </c>
      <c r="F258" s="43"/>
      <c r="G258" s="157">
        <f t="shared" si="9"/>
        <v>169232.24916626172</v>
      </c>
      <c r="H258" s="43">
        <f t="shared" si="10"/>
        <v>50697548.223232858</v>
      </c>
    </row>
    <row r="259" spans="3:8">
      <c r="C259" s="9">
        <f>'Present Value'!E282</f>
        <v>50356</v>
      </c>
      <c r="D259" s="43">
        <f t="shared" si="11"/>
        <v>50697548.223232858</v>
      </c>
      <c r="E259" s="43">
        <f>-'Present Value'!I282</f>
        <v>-1165545</v>
      </c>
      <c r="F259" s="43"/>
      <c r="G259" s="157">
        <f t="shared" si="9"/>
        <v>165970.58047834531</v>
      </c>
      <c r="H259" s="43">
        <f t="shared" si="10"/>
        <v>49697973.803711206</v>
      </c>
    </row>
    <row r="260" spans="3:8">
      <c r="C260" s="9">
        <f>'Present Value'!E283</f>
        <v>50386</v>
      </c>
      <c r="D260" s="43">
        <f t="shared" si="11"/>
        <v>49697973.803711206</v>
      </c>
      <c r="E260" s="43">
        <f>-'Present Value'!I283</f>
        <v>-1165545</v>
      </c>
      <c r="F260" s="43"/>
      <c r="G260" s="157">
        <f t="shared" si="9"/>
        <v>162698.23393588889</v>
      </c>
      <c r="H260" s="43">
        <f t="shared" si="10"/>
        <v>48695127.037647098</v>
      </c>
    </row>
    <row r="261" spans="3:8">
      <c r="C261" s="9">
        <f>'Present Value'!E284</f>
        <v>50417</v>
      </c>
      <c r="D261" s="43">
        <f t="shared" si="11"/>
        <v>48695127.037647098</v>
      </c>
      <c r="E261" s="43">
        <f>-'Present Value'!I284</f>
        <v>-1165545</v>
      </c>
      <c r="F261" s="43"/>
      <c r="G261" s="157">
        <f t="shared" si="9"/>
        <v>159415.17458237527</v>
      </c>
      <c r="H261" s="43">
        <f t="shared" si="10"/>
        <v>47688997.212229475</v>
      </c>
    </row>
    <row r="262" spans="3:8">
      <c r="C262" s="9">
        <f>'Present Value'!E285</f>
        <v>50448</v>
      </c>
      <c r="D262" s="43">
        <f t="shared" si="11"/>
        <v>47688997.212229475</v>
      </c>
      <c r="E262" s="43">
        <f>-'Present Value'!I285</f>
        <v>-1165545</v>
      </c>
      <c r="F262" s="43"/>
      <c r="G262" s="157">
        <f t="shared" si="9"/>
        <v>156121.36734684877</v>
      </c>
      <c r="H262" s="43">
        <f t="shared" si="10"/>
        <v>46679573.579576321</v>
      </c>
    </row>
    <row r="263" spans="3:8">
      <c r="C263" s="9">
        <f>'Present Value'!E286</f>
        <v>50476</v>
      </c>
      <c r="D263" s="43">
        <f t="shared" si="11"/>
        <v>46679573.579576321</v>
      </c>
      <c r="E263" s="43">
        <f>-'Present Value'!I286</f>
        <v>-1165545</v>
      </c>
      <c r="F263" s="43"/>
      <c r="G263" s="157">
        <f t="shared" ref="G263:G305" si="12">D263*$G$4</f>
        <v>152816.77704354038</v>
      </c>
      <c r="H263" s="43">
        <f t="shared" ref="H263:H305" si="13">SUM(D263:G263)</f>
        <v>45666845.356619865</v>
      </c>
    </row>
    <row r="264" spans="3:8">
      <c r="C264" s="9">
        <f>'Present Value'!E287</f>
        <v>50507</v>
      </c>
      <c r="D264" s="43">
        <f t="shared" si="11"/>
        <v>45666845.356619865</v>
      </c>
      <c r="E264" s="43">
        <f>-'Present Value'!I287</f>
        <v>-1165545</v>
      </c>
      <c r="F264" s="43"/>
      <c r="G264" s="157">
        <f t="shared" si="12"/>
        <v>149501.36837149222</v>
      </c>
      <c r="H264" s="43">
        <f t="shared" si="13"/>
        <v>44650801.724991359</v>
      </c>
    </row>
    <row r="265" spans="3:8">
      <c r="C265" s="9">
        <f>'Present Value'!E288</f>
        <v>50537</v>
      </c>
      <c r="D265" s="43">
        <f t="shared" si="11"/>
        <v>44650801.724991359</v>
      </c>
      <c r="E265" s="43">
        <f>-'Present Value'!I288</f>
        <v>-1165545</v>
      </c>
      <c r="F265" s="43"/>
      <c r="G265" s="157">
        <f t="shared" si="12"/>
        <v>146175.10591418014</v>
      </c>
      <c r="H265" s="43">
        <f t="shared" si="13"/>
        <v>43631431.830905542</v>
      </c>
    </row>
    <row r="266" spans="3:8" hidden="1">
      <c r="C266" s="9">
        <f>'Present Value'!E289</f>
        <v>50568</v>
      </c>
      <c r="D266" s="43">
        <f t="shared" si="11"/>
        <v>43631431.830905542</v>
      </c>
      <c r="E266" s="43">
        <f>-'Present Value'!I289</f>
        <v>-1165545</v>
      </c>
      <c r="F266" s="43"/>
      <c r="G266" s="157">
        <f t="shared" si="12"/>
        <v>142837.95413913549</v>
      </c>
      <c r="H266" s="43">
        <f t="shared" si="13"/>
        <v>42608724.785044678</v>
      </c>
    </row>
    <row r="267" spans="3:8" hidden="1">
      <c r="C267" s="9">
        <f>'Present Value'!E290</f>
        <v>50598</v>
      </c>
      <c r="D267" s="43">
        <f t="shared" ref="D267:D305" si="14">H266</f>
        <v>42608724.785044678</v>
      </c>
      <c r="E267" s="43">
        <f>-'Present Value'!I290</f>
        <v>-1165545</v>
      </c>
      <c r="F267" s="43"/>
      <c r="G267" s="157">
        <f t="shared" si="12"/>
        <v>139489.87739756567</v>
      </c>
      <c r="H267" s="43">
        <f t="shared" si="13"/>
        <v>41582669.662442245</v>
      </c>
    </row>
    <row r="268" spans="3:8" hidden="1">
      <c r="C268" s="9">
        <f>'Present Value'!E291</f>
        <v>50629</v>
      </c>
      <c r="D268" s="43">
        <f t="shared" si="14"/>
        <v>41582669.662442245</v>
      </c>
      <c r="E268" s="43">
        <f>-'Present Value'!I291</f>
        <v>-1165545</v>
      </c>
      <c r="F268" s="43"/>
      <c r="G268" s="157">
        <f t="shared" si="12"/>
        <v>136130.83992397308</v>
      </c>
      <c r="H268" s="43">
        <f t="shared" si="13"/>
        <v>40553255.502366215</v>
      </c>
    </row>
    <row r="269" spans="3:8" hidden="1">
      <c r="C269" s="9">
        <f>'Present Value'!E292</f>
        <v>50660</v>
      </c>
      <c r="D269" s="43">
        <f t="shared" si="14"/>
        <v>40553255.502366215</v>
      </c>
      <c r="E269" s="43">
        <f>-'Present Value'!I292</f>
        <v>-1165545</v>
      </c>
      <c r="F269" s="43"/>
      <c r="G269" s="157">
        <f t="shared" si="12"/>
        <v>132760.8058357733</v>
      </c>
      <c r="H269" s="43">
        <f t="shared" si="13"/>
        <v>39520471.308201991</v>
      </c>
    </row>
    <row r="270" spans="3:8" hidden="1">
      <c r="C270" s="9">
        <f>'Present Value'!E293</f>
        <v>50690</v>
      </c>
      <c r="D270" s="43">
        <f t="shared" si="14"/>
        <v>39520471.308201991</v>
      </c>
      <c r="E270" s="43">
        <f>-'Present Value'!I293</f>
        <v>-1165545</v>
      </c>
      <c r="F270" s="43"/>
      <c r="G270" s="157">
        <f t="shared" si="12"/>
        <v>129379.73913291164</v>
      </c>
      <c r="H270" s="43">
        <f t="shared" si="13"/>
        <v>38484306.047334902</v>
      </c>
    </row>
    <row r="271" spans="3:8" hidden="1">
      <c r="C271" s="9">
        <f>'Present Value'!E294</f>
        <v>50721</v>
      </c>
      <c r="D271" s="43">
        <f t="shared" si="14"/>
        <v>38484306.047334902</v>
      </c>
      <c r="E271" s="43">
        <f>-'Present Value'!I294</f>
        <v>-1165545</v>
      </c>
      <c r="F271" s="43"/>
      <c r="G271" s="157">
        <f t="shared" si="12"/>
        <v>125987.60369747852</v>
      </c>
      <c r="H271" s="43">
        <f t="shared" si="13"/>
        <v>37444748.651032381</v>
      </c>
    </row>
    <row r="272" spans="3:8" hidden="1">
      <c r="C272" s="9">
        <f>'Present Value'!E295</f>
        <v>50751</v>
      </c>
      <c r="D272" s="43">
        <f t="shared" si="14"/>
        <v>37444748.651032381</v>
      </c>
      <c r="E272" s="43">
        <f>-'Present Value'!I295</f>
        <v>-1165545</v>
      </c>
      <c r="F272" s="43"/>
      <c r="G272" s="157">
        <f t="shared" si="12"/>
        <v>122584.36329332384</v>
      </c>
      <c r="H272" s="43">
        <f t="shared" si="13"/>
        <v>36401788.014325708</v>
      </c>
    </row>
    <row r="273" spans="3:8" hidden="1">
      <c r="C273" s="9">
        <f>'Present Value'!E296</f>
        <v>50782</v>
      </c>
      <c r="D273" s="43">
        <f t="shared" si="14"/>
        <v>36401788.014325708</v>
      </c>
      <c r="E273" s="43">
        <f>-'Present Value'!I296</f>
        <v>-1165545</v>
      </c>
      <c r="F273" s="43"/>
      <c r="G273" s="157">
        <f t="shared" si="12"/>
        <v>119169.9815656697</v>
      </c>
      <c r="H273" s="43">
        <f t="shared" si="13"/>
        <v>35355412.995891377</v>
      </c>
    </row>
    <row r="274" spans="3:8" hidden="1">
      <c r="C274" s="9">
        <f>'Present Value'!E297</f>
        <v>50813</v>
      </c>
      <c r="D274" s="43">
        <f t="shared" si="14"/>
        <v>35355412.995891377</v>
      </c>
      <c r="E274" s="43">
        <f>-'Present Value'!I297</f>
        <v>-1165545</v>
      </c>
      <c r="F274" s="43"/>
      <c r="G274" s="157">
        <f t="shared" si="12"/>
        <v>115744.42204072211</v>
      </c>
      <c r="H274" s="43">
        <f t="shared" si="13"/>
        <v>34305612.417932101</v>
      </c>
    </row>
    <row r="275" spans="3:8" hidden="1">
      <c r="C275" s="9">
        <f>'Present Value'!E298</f>
        <v>50841</v>
      </c>
      <c r="D275" s="43">
        <f t="shared" si="14"/>
        <v>34305612.417932101</v>
      </c>
      <c r="E275" s="43">
        <f>-'Present Value'!I298</f>
        <v>-1165545</v>
      </c>
      <c r="F275" s="43"/>
      <c r="G275" s="157">
        <f t="shared" si="12"/>
        <v>112307.64812528141</v>
      </c>
      <c r="H275" s="43">
        <f t="shared" si="13"/>
        <v>33252375.06605738</v>
      </c>
    </row>
    <row r="276" spans="3:8" hidden="1">
      <c r="C276" s="9">
        <f>'Present Value'!E299</f>
        <v>50872</v>
      </c>
      <c r="D276" s="43">
        <f t="shared" si="14"/>
        <v>33252375.06605738</v>
      </c>
      <c r="E276" s="43">
        <f>-'Present Value'!I299</f>
        <v>-1165545</v>
      </c>
      <c r="F276" s="43"/>
      <c r="G276" s="157">
        <f t="shared" si="12"/>
        <v>108859.6231063513</v>
      </c>
      <c r="H276" s="43">
        <f t="shared" si="13"/>
        <v>32195689.689163733</v>
      </c>
    </row>
    <row r="277" spans="3:8" hidden="1">
      <c r="C277" s="9">
        <f>'Present Value'!E300</f>
        <v>50902</v>
      </c>
      <c r="D277" s="43">
        <f t="shared" si="14"/>
        <v>32195689.689163733</v>
      </c>
      <c r="E277" s="43">
        <f>-'Present Value'!I300</f>
        <v>-1165545</v>
      </c>
      <c r="F277" s="43"/>
      <c r="G277" s="157">
        <f t="shared" si="12"/>
        <v>105400.31015074672</v>
      </c>
      <c r="H277" s="43">
        <f t="shared" si="13"/>
        <v>31135544.99931448</v>
      </c>
    </row>
    <row r="278" spans="3:8" hidden="1">
      <c r="C278" s="9">
        <f>'Present Value'!E301</f>
        <v>50933</v>
      </c>
      <c r="D278" s="43">
        <f t="shared" si="14"/>
        <v>31135544.99931448</v>
      </c>
      <c r="E278" s="43">
        <f>-'Present Value'!I301</f>
        <v>-1165545</v>
      </c>
      <c r="F278" s="43"/>
      <c r="G278" s="157">
        <f t="shared" si="12"/>
        <v>101929.67230470029</v>
      </c>
      <c r="H278" s="43">
        <f t="shared" si="13"/>
        <v>30071929.671619181</v>
      </c>
    </row>
    <row r="279" spans="3:8" hidden="1">
      <c r="C279" s="9">
        <f>'Present Value'!E302</f>
        <v>50963</v>
      </c>
      <c r="D279" s="43">
        <f t="shared" si="14"/>
        <v>30071929.671619181</v>
      </c>
      <c r="E279" s="43">
        <f>-'Present Value'!I302</f>
        <v>-1165545</v>
      </c>
      <c r="F279" s="43"/>
      <c r="G279" s="157">
        <f t="shared" si="12"/>
        <v>98447.672493467646</v>
      </c>
      <c r="H279" s="43">
        <f t="shared" si="13"/>
        <v>29004832.34411265</v>
      </c>
    </row>
    <row r="280" spans="3:8" hidden="1">
      <c r="C280" s="9">
        <f>'Present Value'!E303</f>
        <v>50994</v>
      </c>
      <c r="D280" s="43">
        <f t="shared" si="14"/>
        <v>29004832.34411265</v>
      </c>
      <c r="E280" s="43">
        <f>-'Present Value'!I303</f>
        <v>-1165545</v>
      </c>
      <c r="F280" s="43"/>
      <c r="G280" s="157">
        <f t="shared" si="12"/>
        <v>94954.273520931369</v>
      </c>
      <c r="H280" s="43">
        <f t="shared" si="13"/>
        <v>27934241.617633581</v>
      </c>
    </row>
    <row r="281" spans="3:8" hidden="1">
      <c r="C281" s="9">
        <f>'Present Value'!E304</f>
        <v>51025</v>
      </c>
      <c r="D281" s="43">
        <f t="shared" si="14"/>
        <v>27934241.617633581</v>
      </c>
      <c r="E281" s="43">
        <f>-'Present Value'!I304</f>
        <v>-1165545</v>
      </c>
      <c r="F281" s="43"/>
      <c r="G281" s="157">
        <f t="shared" si="12"/>
        <v>91449.438069203607</v>
      </c>
      <c r="H281" s="43">
        <f t="shared" si="13"/>
        <v>26860146.055702783</v>
      </c>
    </row>
    <row r="282" spans="3:8" hidden="1">
      <c r="C282" s="9">
        <f>'Present Value'!E305</f>
        <v>51055</v>
      </c>
      <c r="D282" s="43">
        <f t="shared" si="14"/>
        <v>26860146.055702783</v>
      </c>
      <c r="E282" s="43">
        <f>-'Present Value'!I305</f>
        <v>-1165545</v>
      </c>
      <c r="F282" s="43"/>
      <c r="G282" s="157">
        <f t="shared" si="12"/>
        <v>87933.128698227461</v>
      </c>
      <c r="H282" s="43">
        <f t="shared" si="13"/>
        <v>25782534.184401009</v>
      </c>
    </row>
    <row r="283" spans="3:8" hidden="1">
      <c r="C283" s="9">
        <f>'Present Value'!E306</f>
        <v>51086</v>
      </c>
      <c r="D283" s="43">
        <f t="shared" si="14"/>
        <v>25782534.184401009</v>
      </c>
      <c r="E283" s="43">
        <f>-'Present Value'!I306</f>
        <v>-1165545</v>
      </c>
      <c r="F283" s="43"/>
      <c r="G283" s="157">
        <f t="shared" si="12"/>
        <v>84405.307845377029</v>
      </c>
      <c r="H283" s="43">
        <f t="shared" si="13"/>
        <v>24701394.492246386</v>
      </c>
    </row>
    <row r="284" spans="3:8" hidden="1">
      <c r="C284" s="9">
        <f>'Present Value'!E307</f>
        <v>51116</v>
      </c>
      <c r="D284" s="43">
        <f t="shared" si="14"/>
        <v>24701394.492246386</v>
      </c>
      <c r="E284" s="43">
        <f>-'Present Value'!I307</f>
        <v>-1165545</v>
      </c>
      <c r="F284" s="43"/>
      <c r="G284" s="157">
        <f t="shared" si="12"/>
        <v>80865.937825056142</v>
      </c>
      <c r="H284" s="43">
        <f t="shared" si="13"/>
        <v>23616715.430071443</v>
      </c>
    </row>
    <row r="285" spans="3:8" hidden="1">
      <c r="C285" s="9">
        <f>'Present Value'!E308</f>
        <v>51147</v>
      </c>
      <c r="D285" s="43">
        <f t="shared" si="14"/>
        <v>23616715.430071443</v>
      </c>
      <c r="E285" s="43">
        <f>-'Present Value'!I308</f>
        <v>-1165545</v>
      </c>
      <c r="F285" s="43"/>
      <c r="G285" s="157">
        <f t="shared" si="12"/>
        <v>77314.980828295826</v>
      </c>
      <c r="H285" s="43">
        <f t="shared" si="13"/>
        <v>22528485.41089974</v>
      </c>
    </row>
    <row r="286" spans="3:8" hidden="1">
      <c r="C286" s="9">
        <f>'Present Value'!E309</f>
        <v>51178</v>
      </c>
      <c r="D286" s="43">
        <f t="shared" si="14"/>
        <v>22528485.41089974</v>
      </c>
      <c r="E286" s="43">
        <f>-'Present Value'!I309</f>
        <v>-1165545</v>
      </c>
      <c r="F286" s="43"/>
      <c r="G286" s="157">
        <f t="shared" si="12"/>
        <v>73752.39892235033</v>
      </c>
      <c r="H286" s="43">
        <f t="shared" si="13"/>
        <v>21436692.80982209</v>
      </c>
    </row>
    <row r="287" spans="3:8" hidden="1">
      <c r="C287" s="9">
        <f>'Present Value'!E310</f>
        <v>51207</v>
      </c>
      <c r="D287" s="43">
        <f t="shared" si="14"/>
        <v>21436692.80982209</v>
      </c>
      <c r="E287" s="43">
        <f>-'Present Value'!I310</f>
        <v>-1165545</v>
      </c>
      <c r="F287" s="43"/>
      <c r="G287" s="157">
        <f t="shared" si="12"/>
        <v>70178.154050292011</v>
      </c>
      <c r="H287" s="43">
        <f t="shared" si="13"/>
        <v>20341325.963872381</v>
      </c>
    </row>
    <row r="288" spans="3:8" hidden="1">
      <c r="C288" s="9">
        <f>'Present Value'!E311</f>
        <v>51238</v>
      </c>
      <c r="D288" s="43">
        <f t="shared" si="14"/>
        <v>20341325.963872381</v>
      </c>
      <c r="E288" s="43">
        <f>-'Present Value'!I311</f>
        <v>-1165545</v>
      </c>
      <c r="F288" s="43"/>
      <c r="G288" s="157">
        <f t="shared" si="12"/>
        <v>66592.208030604685</v>
      </c>
      <c r="H288" s="43">
        <f t="shared" si="13"/>
        <v>19242373.171902984</v>
      </c>
    </row>
    <row r="289" spans="3:8" hidden="1">
      <c r="C289" s="9">
        <f>'Present Value'!E312</f>
        <v>51268</v>
      </c>
      <c r="D289" s="43">
        <f t="shared" si="14"/>
        <v>19242373.171902984</v>
      </c>
      <c r="E289" s="43">
        <f>-'Present Value'!I312</f>
        <v>-1165545</v>
      </c>
      <c r="F289" s="43"/>
      <c r="G289" s="157">
        <f t="shared" si="12"/>
        <v>62994.522556775912</v>
      </c>
      <c r="H289" s="43">
        <f t="shared" si="13"/>
        <v>18139822.694459759</v>
      </c>
    </row>
    <row r="290" spans="3:8" hidden="1">
      <c r="C290" s="9">
        <f>'Present Value'!E313</f>
        <v>51299</v>
      </c>
      <c r="D290" s="43">
        <f t="shared" si="14"/>
        <v>18139822.694459759</v>
      </c>
      <c r="E290" s="43">
        <f>-'Present Value'!I313</f>
        <v>-1165545</v>
      </c>
      <c r="F290" s="43"/>
      <c r="G290" s="157">
        <f t="shared" si="12"/>
        <v>59385.059196887618</v>
      </c>
      <c r="H290" s="43">
        <f t="shared" si="13"/>
        <v>17033662.753656648</v>
      </c>
    </row>
    <row r="291" spans="3:8" hidden="1">
      <c r="C291" s="9">
        <f>'Present Value'!E314</f>
        <v>51329</v>
      </c>
      <c r="D291" s="43">
        <f t="shared" si="14"/>
        <v>17033662.753656648</v>
      </c>
      <c r="E291" s="43">
        <f>-'Present Value'!I314</f>
        <v>-1165545</v>
      </c>
      <c r="F291" s="43"/>
      <c r="G291" s="157">
        <f t="shared" si="12"/>
        <v>55763.779393205674</v>
      </c>
      <c r="H291" s="43">
        <f t="shared" si="13"/>
        <v>15923881.533049854</v>
      </c>
    </row>
    <row r="292" spans="3:8" hidden="1">
      <c r="C292" s="9">
        <f>'Present Value'!E315</f>
        <v>51360</v>
      </c>
      <c r="D292" s="43">
        <f t="shared" si="14"/>
        <v>15923881.533049854</v>
      </c>
      <c r="E292" s="43">
        <f>-'Present Value'!I315</f>
        <v>-1165545</v>
      </c>
      <c r="F292" s="43"/>
      <c r="G292" s="157">
        <f t="shared" si="12"/>
        <v>52130.644461767944</v>
      </c>
      <c r="H292" s="43">
        <f t="shared" si="13"/>
        <v>14810467.177511621</v>
      </c>
    </row>
    <row r="293" spans="3:8" hidden="1">
      <c r="C293" s="9">
        <f>'Present Value'!E316</f>
        <v>51391</v>
      </c>
      <c r="D293" s="43">
        <f t="shared" si="14"/>
        <v>14810467.177511621</v>
      </c>
      <c r="E293" s="43">
        <f>-'Present Value'!I316</f>
        <v>-1165545</v>
      </c>
      <c r="F293" s="43"/>
      <c r="G293" s="157">
        <f t="shared" si="12"/>
        <v>48485.615591971065</v>
      </c>
      <c r="H293" s="43">
        <f t="shared" si="13"/>
        <v>13693407.793103592</v>
      </c>
    </row>
    <row r="294" spans="3:8" hidden="1">
      <c r="C294" s="9">
        <f>'Present Value'!E317</f>
        <v>51421</v>
      </c>
      <c r="D294" s="43">
        <f t="shared" si="14"/>
        <v>13693407.793103592</v>
      </c>
      <c r="E294" s="43">
        <f>-'Present Value'!I317</f>
        <v>-1165545</v>
      </c>
      <c r="F294" s="43"/>
      <c r="G294" s="157">
        <f t="shared" si="12"/>
        <v>44828.653846155874</v>
      </c>
      <c r="H294" s="43">
        <f t="shared" si="13"/>
        <v>12572691.446949748</v>
      </c>
    </row>
    <row r="295" spans="3:8" hidden="1">
      <c r="C295" s="9">
        <f>'Present Value'!E318</f>
        <v>51452</v>
      </c>
      <c r="D295" s="43">
        <f t="shared" si="14"/>
        <v>12572691.446949748</v>
      </c>
      <c r="E295" s="43">
        <f>-'Present Value'!I318</f>
        <v>-1165545</v>
      </c>
      <c r="F295" s="43"/>
      <c r="G295" s="157">
        <f t="shared" si="12"/>
        <v>41159.720159191427</v>
      </c>
      <c r="H295" s="43">
        <f t="shared" si="13"/>
        <v>11448306.16710894</v>
      </c>
    </row>
    <row r="296" spans="3:8" hidden="1">
      <c r="C296" s="9">
        <f>'Present Value'!E319</f>
        <v>51482</v>
      </c>
      <c r="D296" s="43">
        <f t="shared" si="14"/>
        <v>11448306.16710894</v>
      </c>
      <c r="E296" s="43">
        <f>-'Present Value'!I319</f>
        <v>-1165545</v>
      </c>
      <c r="F296" s="43"/>
      <c r="G296" s="157">
        <f t="shared" si="12"/>
        <v>37478.775338057712</v>
      </c>
      <c r="H296" s="43">
        <f t="shared" si="13"/>
        <v>10320239.942446997</v>
      </c>
    </row>
    <row r="297" spans="3:8">
      <c r="C297" s="9">
        <f>'Present Value'!E320</f>
        <v>51513</v>
      </c>
      <c r="D297" s="43">
        <f t="shared" si="14"/>
        <v>10320239.942446997</v>
      </c>
      <c r="E297" s="43">
        <f>-'Present Value'!I320</f>
        <v>-1165545</v>
      </c>
      <c r="F297" s="43"/>
      <c r="G297" s="157">
        <f t="shared" si="12"/>
        <v>33785.780061426973</v>
      </c>
      <c r="H297" s="43">
        <f t="shared" si="13"/>
        <v>9188480.7225084249</v>
      </c>
    </row>
    <row r="298" spans="3:8">
      <c r="C298" s="9">
        <f>'Present Value'!E321</f>
        <v>51544</v>
      </c>
      <c r="D298" s="43">
        <f t="shared" si="14"/>
        <v>9188480.7225084249</v>
      </c>
      <c r="E298" s="43">
        <f>-'Present Value'!I321</f>
        <v>-1165545</v>
      </c>
      <c r="F298" s="43"/>
      <c r="G298" s="157">
        <f t="shared" si="12"/>
        <v>30080.694879243656</v>
      </c>
      <c r="H298" s="43">
        <f t="shared" si="13"/>
        <v>8053016.417387669</v>
      </c>
    </row>
    <row r="299" spans="3:8">
      <c r="C299" s="9">
        <f>'Present Value'!E322</f>
        <v>51572</v>
      </c>
      <c r="D299" s="43">
        <f t="shared" si="14"/>
        <v>8053016.417387669</v>
      </c>
      <c r="E299" s="43">
        <f>-'Present Value'!I322</f>
        <v>-1165545</v>
      </c>
      <c r="F299" s="43"/>
      <c r="G299" s="157">
        <f t="shared" si="12"/>
        <v>26363.480212302991</v>
      </c>
      <c r="H299" s="43">
        <f t="shared" si="13"/>
        <v>6913834.8975999719</v>
      </c>
    </row>
    <row r="300" spans="3:8">
      <c r="C300" s="9">
        <f>'Present Value'!E323</f>
        <v>51603</v>
      </c>
      <c r="D300" s="43">
        <f t="shared" si="14"/>
        <v>6913834.8975999719</v>
      </c>
      <c r="E300" s="43">
        <f>-'Present Value'!I323</f>
        <v>-1165545</v>
      </c>
      <c r="F300" s="43"/>
      <c r="G300" s="157">
        <f t="shared" si="12"/>
        <v>22634.096351828186</v>
      </c>
      <c r="H300" s="43">
        <f t="shared" si="13"/>
        <v>5770923.9939518003</v>
      </c>
    </row>
    <row r="301" spans="3:8">
      <c r="C301" s="9">
        <f>'Present Value'!E324</f>
        <v>51633</v>
      </c>
      <c r="D301" s="43">
        <f t="shared" si="14"/>
        <v>5770923.9939518003</v>
      </c>
      <c r="E301" s="43">
        <f>-'Present Value'!I324</f>
        <v>-1165545</v>
      </c>
      <c r="F301" s="43"/>
      <c r="G301" s="157">
        <f t="shared" si="12"/>
        <v>18892.503459046256</v>
      </c>
      <c r="H301" s="43">
        <f t="shared" si="13"/>
        <v>4624271.4974108469</v>
      </c>
    </row>
    <row r="302" spans="3:8">
      <c r="C302" s="9">
        <f>'Present Value'!E325</f>
        <v>51664</v>
      </c>
      <c r="D302" s="43">
        <f t="shared" si="14"/>
        <v>4624271.4974108469</v>
      </c>
      <c r="E302" s="43">
        <f>-'Present Value'!I325</f>
        <v>-1165545</v>
      </c>
      <c r="F302" s="43"/>
      <c r="G302" s="157">
        <f t="shared" si="12"/>
        <v>15138.661564762435</v>
      </c>
      <c r="H302" s="43">
        <f t="shared" si="13"/>
        <v>3473865.1589756091</v>
      </c>
    </row>
    <row r="303" spans="3:8">
      <c r="C303" s="9">
        <f>'Present Value'!E326</f>
        <v>51694</v>
      </c>
      <c r="D303" s="43">
        <f t="shared" si="14"/>
        <v>3473865.1589756091</v>
      </c>
      <c r="E303" s="43">
        <f>-'Present Value'!I326</f>
        <v>-1165545</v>
      </c>
      <c r="F303" s="43"/>
      <c r="G303" s="157">
        <f t="shared" si="12"/>
        <v>11372.530568933207</v>
      </c>
      <c r="H303" s="43">
        <f t="shared" si="13"/>
        <v>2319692.6895445422</v>
      </c>
    </row>
    <row r="304" spans="3:8">
      <c r="C304" s="9">
        <f>'Present Value'!E327</f>
        <v>51725</v>
      </c>
      <c r="D304" s="43">
        <f t="shared" si="14"/>
        <v>2319692.6895445422</v>
      </c>
      <c r="E304" s="43">
        <f>-'Present Value'!I327</f>
        <v>-1165545</v>
      </c>
      <c r="F304" s="43"/>
      <c r="G304" s="157">
        <f t="shared" si="12"/>
        <v>7594.0702402379638</v>
      </c>
      <c r="H304" s="43">
        <f t="shared" si="13"/>
        <v>1161741.7597847802</v>
      </c>
    </row>
    <row r="305" spans="3:9">
      <c r="C305" s="9">
        <f>'Present Value'!E328</f>
        <v>51756</v>
      </c>
      <c r="D305" s="43">
        <f t="shared" si="14"/>
        <v>1161741.7597847802</v>
      </c>
      <c r="E305" s="43">
        <f>-'Present Value'!I328</f>
        <v>-1165545</v>
      </c>
      <c r="F305" s="43"/>
      <c r="G305" s="157">
        <f t="shared" si="12"/>
        <v>3803.2402156492099</v>
      </c>
      <c r="H305" s="43">
        <f t="shared" si="13"/>
        <v>4.2941974243149161E-7</v>
      </c>
    </row>
    <row r="306" spans="3:9">
      <c r="C306" s="9"/>
      <c r="D306" s="30"/>
      <c r="E306" s="30"/>
      <c r="F306" s="30"/>
      <c r="G306" s="30"/>
      <c r="H306" s="30"/>
    </row>
    <row r="307" spans="3:9">
      <c r="C307" s="9"/>
      <c r="D307" s="30"/>
      <c r="E307" s="30"/>
      <c r="F307" s="30"/>
      <c r="G307" s="30"/>
      <c r="H307" s="30"/>
    </row>
    <row r="309" spans="3:9">
      <c r="E309" s="30">
        <f>SUM(E6:E308)</f>
        <v>-349663500</v>
      </c>
      <c r="F309" s="30"/>
      <c r="G309" s="30">
        <f>SUM(G6:G308)</f>
        <v>127187208.30533674</v>
      </c>
      <c r="H309" s="30">
        <f>E309+G309</f>
        <v>-222476291.69466326</v>
      </c>
    </row>
    <row r="310" spans="3:9" ht="13.5" thickBot="1"/>
    <row r="311" spans="3:9" ht="15.75" thickBot="1">
      <c r="C311" s="108" t="s">
        <v>51</v>
      </c>
      <c r="D311" s="113" t="s">
        <v>52</v>
      </c>
      <c r="E311" s="110"/>
      <c r="F311" s="109"/>
      <c r="G311" s="117" t="s">
        <v>53</v>
      </c>
      <c r="H311" s="118"/>
      <c r="I311" s="112"/>
    </row>
    <row r="312" spans="3:9" ht="15.75" thickBot="1">
      <c r="C312" s="97" t="s">
        <v>54</v>
      </c>
      <c r="D312" s="114" t="s">
        <v>55</v>
      </c>
      <c r="E312" s="111"/>
      <c r="F312" s="109"/>
      <c r="G312" s="114" t="s">
        <v>56</v>
      </c>
      <c r="H312" s="110"/>
      <c r="I312" s="119"/>
    </row>
    <row r="313" spans="3:9" ht="15">
      <c r="C313" s="104"/>
      <c r="D313" s="115"/>
      <c r="E313" s="103"/>
      <c r="F313" s="96"/>
      <c r="G313" s="115"/>
      <c r="H313" s="102"/>
      <c r="I313" s="99"/>
    </row>
    <row r="314" spans="3:9" ht="15">
      <c r="C314" s="98" t="s">
        <v>57</v>
      </c>
      <c r="D314" s="98" t="s">
        <v>57</v>
      </c>
      <c r="E314" s="103"/>
      <c r="F314" s="96"/>
      <c r="G314" s="98" t="s">
        <v>57</v>
      </c>
      <c r="H314" s="101"/>
      <c r="I314" s="120"/>
    </row>
    <row r="315" spans="3:9" ht="15">
      <c r="C315" s="98"/>
      <c r="D315" s="98"/>
      <c r="E315" s="103"/>
      <c r="F315" s="96"/>
      <c r="G315" s="98"/>
      <c r="H315" s="101"/>
      <c r="I315" s="120"/>
    </row>
    <row r="316" spans="3:9" ht="15">
      <c r="C316" s="98" t="s">
        <v>58</v>
      </c>
      <c r="D316" s="98" t="s">
        <v>58</v>
      </c>
      <c r="E316" s="103"/>
      <c r="F316" s="96"/>
      <c r="G316" s="98" t="s">
        <v>58</v>
      </c>
      <c r="H316" s="101"/>
      <c r="I316" s="120"/>
    </row>
    <row r="317" spans="3:9" ht="15">
      <c r="C317" s="98" t="s">
        <v>59</v>
      </c>
      <c r="D317" s="98" t="s">
        <v>59</v>
      </c>
      <c r="E317" s="103"/>
      <c r="F317" s="96"/>
      <c r="G317" s="98" t="s">
        <v>59</v>
      </c>
      <c r="H317" s="101"/>
      <c r="I317" s="120"/>
    </row>
    <row r="318" spans="3:9" ht="15">
      <c r="C318" s="98"/>
      <c r="D318" s="98"/>
      <c r="E318" s="103"/>
      <c r="F318" s="96"/>
      <c r="G318" s="98"/>
      <c r="H318" s="101"/>
      <c r="I318" s="120"/>
    </row>
    <row r="319" spans="3:9" ht="15">
      <c r="C319" s="98" t="s">
        <v>60</v>
      </c>
      <c r="D319" s="98" t="s">
        <v>60</v>
      </c>
      <c r="E319" s="103"/>
      <c r="F319" s="96"/>
      <c r="G319" s="98" t="s">
        <v>60</v>
      </c>
      <c r="H319" s="101"/>
      <c r="I319" s="120"/>
    </row>
    <row r="320" spans="3:9" ht="15">
      <c r="C320" s="98"/>
      <c r="D320" s="98"/>
      <c r="E320" s="103"/>
      <c r="F320" s="96"/>
      <c r="G320" s="98"/>
      <c r="H320" s="101"/>
      <c r="I320" s="120"/>
    </row>
    <row r="321" spans="3:9" ht="30">
      <c r="C321" s="98" t="s">
        <v>61</v>
      </c>
      <c r="D321" s="98" t="s">
        <v>62</v>
      </c>
      <c r="E321" s="103"/>
      <c r="F321" s="96"/>
      <c r="G321" s="98" t="s">
        <v>62</v>
      </c>
      <c r="H321" s="101"/>
      <c r="I321" s="120"/>
    </row>
    <row r="322" spans="3:9" ht="15.75" thickBot="1">
      <c r="C322" s="105"/>
      <c r="D322" s="100"/>
      <c r="E322" s="107"/>
      <c r="F322" s="106"/>
      <c r="G322" s="116"/>
      <c r="H322" s="106"/>
      <c r="I322" s="121"/>
    </row>
  </sheetData>
  <pageMargins left="0.7" right="0.7" top="0.75" bottom="0.75" header="0.3" footer="0.3"/>
  <pageSetup paperSize="9" scale="20" orientation="portrait" r:id="rId1"/>
  <headerFooter>
    <oddHeader>&amp;R&amp;"-,Bold"PPP Lampiran 7 - Templat Pajakan Kewangan - Amortisation (Arrears)</oddHeader>
    <oddFooter>&amp;CPage 1 of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C1:K338"/>
  <sheetViews>
    <sheetView showGridLines="0" view="pageBreakPreview" topLeftCell="B287" zoomScale="85" zoomScaleNormal="100" zoomScaleSheetLayoutView="85" zoomScalePageLayoutView="90" workbookViewId="0">
      <selection activeCell="C7" sqref="C7"/>
    </sheetView>
  </sheetViews>
  <sheetFormatPr defaultRowHeight="15"/>
  <cols>
    <col min="1" max="2" width="0.85546875" style="1" customWidth="1"/>
    <col min="3" max="3" width="33.5703125" style="1" customWidth="1"/>
    <col min="4" max="4" width="20.7109375" style="1" customWidth="1"/>
    <col min="5" max="6" width="16.42578125" style="1" customWidth="1"/>
    <col min="7" max="7" width="19.140625" style="1" customWidth="1"/>
    <col min="8" max="8" width="17.5703125" style="1" customWidth="1"/>
    <col min="9" max="9" width="9.85546875" style="1" customWidth="1"/>
    <col min="10" max="10" width="9.140625" style="1"/>
    <col min="12" max="16384" width="9.140625" style="1"/>
  </cols>
  <sheetData>
    <row r="1" spans="3:11" ht="12.75">
      <c r="C1" s="37" t="s">
        <v>76</v>
      </c>
      <c r="D1" s="1" t="s">
        <v>50</v>
      </c>
      <c r="E1" s="34"/>
      <c r="F1" s="34"/>
      <c r="G1" s="28"/>
      <c r="H1" s="35"/>
      <c r="K1" s="1"/>
    </row>
    <row r="2" spans="3:11" ht="12.75">
      <c r="C2" s="10"/>
      <c r="K2" s="1"/>
    </row>
    <row r="3" spans="3:11" ht="12.75">
      <c r="C3" s="10"/>
      <c r="K3" s="1"/>
    </row>
    <row r="4" spans="3:11" ht="12.75">
      <c r="G4" s="29">
        <f>'Present Value'!H19</f>
        <v>3.2737397821989145E-3</v>
      </c>
      <c r="K4" s="1"/>
    </row>
    <row r="5" spans="3:11" s="5" customFormat="1" ht="55.5" customHeight="1">
      <c r="D5" s="42" t="s">
        <v>25</v>
      </c>
      <c r="E5" s="42" t="s">
        <v>23</v>
      </c>
      <c r="F5" s="42" t="s">
        <v>34</v>
      </c>
      <c r="G5" s="42" t="s">
        <v>24</v>
      </c>
      <c r="H5" s="42" t="s">
        <v>26</v>
      </c>
    </row>
    <row r="6" spans="3:11" ht="12.75">
      <c r="C6" s="9">
        <f>'Present Value'!E29</f>
        <v>42655</v>
      </c>
      <c r="D6" s="43">
        <f>'Present Value'!G22</f>
        <v>222476291.69466361</v>
      </c>
      <c r="E6" s="43">
        <f>-'Present Value'!I29</f>
        <v>-1165545</v>
      </c>
      <c r="F6" s="43">
        <f>D6+E6</f>
        <v>221310746.69466361</v>
      </c>
      <c r="G6" s="44">
        <f>F6*$G$4</f>
        <v>724513.79568246717</v>
      </c>
      <c r="H6" s="43">
        <f>SUM(F6:G6)</f>
        <v>222035260.49034607</v>
      </c>
      <c r="K6" s="1"/>
    </row>
    <row r="7" spans="3:11" ht="12.75">
      <c r="C7" s="61">
        <f>'Present Value'!E30</f>
        <v>42686</v>
      </c>
      <c r="D7" s="43">
        <f>H6</f>
        <v>222035260.49034607</v>
      </c>
      <c r="E7" s="43">
        <f>-'Present Value'!I30</f>
        <v>-1165545</v>
      </c>
      <c r="F7" s="43">
        <f t="shared" ref="F7:F70" si="0">D7+E7</f>
        <v>220869715.49034607</v>
      </c>
      <c r="G7" s="43">
        <f t="shared" ref="G7:G70" si="1">F7*$G$4</f>
        <v>723069.97428370174</v>
      </c>
      <c r="H7" s="43">
        <f t="shared" ref="H7:H70" si="2">SUM(F7:G7)</f>
        <v>221592785.46462977</v>
      </c>
      <c r="K7" s="1"/>
    </row>
    <row r="8" spans="3:11" ht="12.75">
      <c r="C8" s="61">
        <f>'Present Value'!E31</f>
        <v>42716</v>
      </c>
      <c r="D8" s="43">
        <f>H7</f>
        <v>221592785.46462977</v>
      </c>
      <c r="E8" s="43">
        <f>-'Present Value'!I31</f>
        <v>-1165545</v>
      </c>
      <c r="F8" s="43">
        <f t="shared" si="0"/>
        <v>220427240.46462977</v>
      </c>
      <c r="G8" s="43">
        <f t="shared" si="1"/>
        <v>721621.42618938477</v>
      </c>
      <c r="H8" s="43">
        <f t="shared" si="2"/>
        <v>221148861.89081916</v>
      </c>
      <c r="K8" s="1"/>
    </row>
    <row r="9" spans="3:11" ht="12.75">
      <c r="C9" s="61">
        <f>'Present Value'!E32</f>
        <v>42747</v>
      </c>
      <c r="D9" s="43">
        <f>H8</f>
        <v>221148861.89081916</v>
      </c>
      <c r="E9" s="43">
        <f>-'Present Value'!I32</f>
        <v>-1165545</v>
      </c>
      <c r="F9" s="43">
        <f t="shared" si="0"/>
        <v>219983316.89081916</v>
      </c>
      <c r="G9" s="43">
        <f t="shared" si="1"/>
        <v>720168.13592554512</v>
      </c>
      <c r="H9" s="43">
        <f t="shared" si="2"/>
        <v>220703485.02674469</v>
      </c>
      <c r="K9" s="1"/>
    </row>
    <row r="10" spans="3:11" ht="12.75">
      <c r="C10" s="61">
        <f>'Present Value'!E33</f>
        <v>42778</v>
      </c>
      <c r="D10" s="43">
        <f>H9</f>
        <v>220703485.02674469</v>
      </c>
      <c r="E10" s="43">
        <f>-'Present Value'!I33</f>
        <v>-1165545</v>
      </c>
      <c r="F10" s="43">
        <f t="shared" si="0"/>
        <v>219537940.02674469</v>
      </c>
      <c r="G10" s="43">
        <f t="shared" si="1"/>
        <v>718710.08796755353</v>
      </c>
      <c r="H10" s="43">
        <f t="shared" si="2"/>
        <v>220256650.11471224</v>
      </c>
      <c r="K10" s="1"/>
    </row>
    <row r="11" spans="3:11" ht="12.75">
      <c r="C11" s="61">
        <f>'Present Value'!E34</f>
        <v>42806</v>
      </c>
      <c r="D11" s="43">
        <f t="shared" ref="D11:D74" si="3">H10</f>
        <v>220256650.11471224</v>
      </c>
      <c r="E11" s="43">
        <f>-'Present Value'!I34</f>
        <v>-1165545</v>
      </c>
      <c r="F11" s="43">
        <f t="shared" si="0"/>
        <v>219091105.11471224</v>
      </c>
      <c r="G11" s="43">
        <f t="shared" si="1"/>
        <v>717247.2667399575</v>
      </c>
      <c r="H11" s="43">
        <f t="shared" si="2"/>
        <v>219808352.3814522</v>
      </c>
      <c r="K11" s="1"/>
    </row>
    <row r="12" spans="3:11" ht="12.75">
      <c r="C12" s="61">
        <f>'Present Value'!E35</f>
        <v>42837</v>
      </c>
      <c r="D12" s="43">
        <f t="shared" si="3"/>
        <v>219808352.3814522</v>
      </c>
      <c r="E12" s="43">
        <f>-'Present Value'!I35</f>
        <v>-1165545</v>
      </c>
      <c r="F12" s="43">
        <f t="shared" si="0"/>
        <v>218642807.3814522</v>
      </c>
      <c r="G12" s="43">
        <f t="shared" si="1"/>
        <v>715779.65661631455</v>
      </c>
      <c r="H12" s="43">
        <f t="shared" si="2"/>
        <v>219358587.0380685</v>
      </c>
      <c r="K12" s="1"/>
    </row>
    <row r="13" spans="3:11" ht="12.75">
      <c r="C13" s="61">
        <f>'Present Value'!E36</f>
        <v>42867</v>
      </c>
      <c r="D13" s="43">
        <f t="shared" si="3"/>
        <v>219358587.0380685</v>
      </c>
      <c r="E13" s="43">
        <f>-'Present Value'!I36</f>
        <v>-1165545</v>
      </c>
      <c r="F13" s="43">
        <f t="shared" si="0"/>
        <v>218193042.0380685</v>
      </c>
      <c r="G13" s="43">
        <f t="shared" si="1"/>
        <v>714307.24191902496</v>
      </c>
      <c r="H13" s="43">
        <f t="shared" si="2"/>
        <v>218907349.27998751</v>
      </c>
      <c r="K13" s="1"/>
    </row>
    <row r="14" spans="3:11" ht="12.75">
      <c r="C14" s="61">
        <f>'Present Value'!E37</f>
        <v>42898</v>
      </c>
      <c r="D14" s="43">
        <f t="shared" si="3"/>
        <v>218907349.27998751</v>
      </c>
      <c r="E14" s="43">
        <f>-'Present Value'!I37</f>
        <v>-1165545</v>
      </c>
      <c r="F14" s="43">
        <f t="shared" si="0"/>
        <v>217741804.27998751</v>
      </c>
      <c r="G14" s="43">
        <f t="shared" si="1"/>
        <v>712830.00691916503</v>
      </c>
      <c r="H14" s="43">
        <f t="shared" si="2"/>
        <v>218454634.28690669</v>
      </c>
      <c r="K14" s="1"/>
    </row>
    <row r="15" spans="3:11" ht="12.75">
      <c r="C15" s="61">
        <f>'Present Value'!E38</f>
        <v>42928</v>
      </c>
      <c r="D15" s="43">
        <f t="shared" si="3"/>
        <v>218454634.28690669</v>
      </c>
      <c r="E15" s="43">
        <f>-'Present Value'!I38</f>
        <v>-1165545</v>
      </c>
      <c r="F15" s="43">
        <f t="shared" si="0"/>
        <v>217289089.28690669</v>
      </c>
      <c r="G15" s="43">
        <f t="shared" si="1"/>
        <v>711347.93583631841</v>
      </c>
      <c r="H15" s="43">
        <f t="shared" si="2"/>
        <v>218000437.222743</v>
      </c>
      <c r="K15" s="1"/>
    </row>
    <row r="16" spans="3:11" ht="12.75" hidden="1">
      <c r="C16" s="61">
        <f>'Present Value'!E39</f>
        <v>42959</v>
      </c>
      <c r="D16" s="43">
        <f t="shared" si="3"/>
        <v>218000437.222743</v>
      </c>
      <c r="E16" s="43">
        <f>-'Present Value'!I39</f>
        <v>-1165545</v>
      </c>
      <c r="F16" s="43">
        <f t="shared" si="0"/>
        <v>216834892.222743</v>
      </c>
      <c r="G16" s="43">
        <f t="shared" si="1"/>
        <v>709861.01283840777</v>
      </c>
      <c r="H16" s="43">
        <f t="shared" si="2"/>
        <v>217544753.2355814</v>
      </c>
      <c r="K16" s="1"/>
    </row>
    <row r="17" spans="3:11" ht="12.75" hidden="1">
      <c r="C17" s="61">
        <f>'Present Value'!E40</f>
        <v>42990</v>
      </c>
      <c r="D17" s="43">
        <f t="shared" si="3"/>
        <v>217544753.2355814</v>
      </c>
      <c r="E17" s="43">
        <f>-'Present Value'!I40</f>
        <v>-1165545</v>
      </c>
      <c r="F17" s="43">
        <f t="shared" si="0"/>
        <v>216379208.2355814</v>
      </c>
      <c r="G17" s="43">
        <f t="shared" si="1"/>
        <v>708369.22204152576</v>
      </c>
      <c r="H17" s="43">
        <f t="shared" si="2"/>
        <v>217087577.45762292</v>
      </c>
      <c r="K17" s="1"/>
    </row>
    <row r="18" spans="3:11" ht="12.75" hidden="1">
      <c r="C18" s="61">
        <f>'Present Value'!E41</f>
        <v>43020</v>
      </c>
      <c r="D18" s="43">
        <f t="shared" si="3"/>
        <v>217087577.45762292</v>
      </c>
      <c r="E18" s="43">
        <f>-'Present Value'!I41</f>
        <v>-1165545</v>
      </c>
      <c r="F18" s="43">
        <f t="shared" si="0"/>
        <v>215922032.45762292</v>
      </c>
      <c r="G18" s="43">
        <f t="shared" si="1"/>
        <v>706872.54750976537</v>
      </c>
      <c r="H18" s="43">
        <f t="shared" si="2"/>
        <v>216628905.00513268</v>
      </c>
      <c r="K18" s="1"/>
    </row>
    <row r="19" spans="3:11" ht="12.75" hidden="1">
      <c r="C19" s="61">
        <f>'Present Value'!E42</f>
        <v>43051</v>
      </c>
      <c r="D19" s="43">
        <f t="shared" si="3"/>
        <v>216628905.00513268</v>
      </c>
      <c r="E19" s="43">
        <f>-'Present Value'!I42</f>
        <v>-1165545</v>
      </c>
      <c r="F19" s="43">
        <f t="shared" si="0"/>
        <v>215463360.00513268</v>
      </c>
      <c r="G19" s="43">
        <f t="shared" si="1"/>
        <v>705370.97325504932</v>
      </c>
      <c r="H19" s="43">
        <f t="shared" si="2"/>
        <v>216168730.97838771</v>
      </c>
      <c r="K19" s="1"/>
    </row>
    <row r="20" spans="3:11" ht="12.75" hidden="1">
      <c r="C20" s="61">
        <f>'Present Value'!E43</f>
        <v>43081</v>
      </c>
      <c r="D20" s="43">
        <f t="shared" si="3"/>
        <v>216168730.97838771</v>
      </c>
      <c r="E20" s="43">
        <f>-'Present Value'!I43</f>
        <v>-1165545</v>
      </c>
      <c r="F20" s="43">
        <f t="shared" si="0"/>
        <v>215003185.97838771</v>
      </c>
      <c r="G20" s="43">
        <f t="shared" si="1"/>
        <v>703864.48323695967</v>
      </c>
      <c r="H20" s="43">
        <f t="shared" si="2"/>
        <v>215707050.46162468</v>
      </c>
      <c r="K20" s="1"/>
    </row>
    <row r="21" spans="3:11" ht="12.75" hidden="1">
      <c r="C21" s="61">
        <f>'Present Value'!E44</f>
        <v>43112</v>
      </c>
      <c r="D21" s="43">
        <f t="shared" si="3"/>
        <v>215707050.46162468</v>
      </c>
      <c r="E21" s="43">
        <f>-'Present Value'!I44</f>
        <v>-1165545</v>
      </c>
      <c r="F21" s="43">
        <f t="shared" si="0"/>
        <v>214541505.46162468</v>
      </c>
      <c r="G21" s="43">
        <f t="shared" si="1"/>
        <v>702353.06136256643</v>
      </c>
      <c r="H21" s="43">
        <f t="shared" si="2"/>
        <v>215243858.52298725</v>
      </c>
      <c r="K21" s="1"/>
    </row>
    <row r="22" spans="3:11" ht="12.75" hidden="1">
      <c r="C22" s="61">
        <f>'Present Value'!E45</f>
        <v>43143</v>
      </c>
      <c r="D22" s="43">
        <f t="shared" si="3"/>
        <v>215243858.52298725</v>
      </c>
      <c r="E22" s="43">
        <f>-'Present Value'!I45</f>
        <v>-1165545</v>
      </c>
      <c r="F22" s="43">
        <f t="shared" si="0"/>
        <v>214078313.52298725</v>
      </c>
      <c r="G22" s="43">
        <f t="shared" si="1"/>
        <v>700836.69148625515</v>
      </c>
      <c r="H22" s="43">
        <f t="shared" si="2"/>
        <v>214779150.21447352</v>
      </c>
      <c r="K22" s="1"/>
    </row>
    <row r="23" spans="3:11" ht="12.75" hidden="1">
      <c r="C23" s="61">
        <f>'Present Value'!E46</f>
        <v>43171</v>
      </c>
      <c r="D23" s="43">
        <f t="shared" si="3"/>
        <v>214779150.21447352</v>
      </c>
      <c r="E23" s="43">
        <f>-'Present Value'!I46</f>
        <v>-1165545</v>
      </c>
      <c r="F23" s="43">
        <f t="shared" si="0"/>
        <v>213613605.21447352</v>
      </c>
      <c r="G23" s="43">
        <f t="shared" si="1"/>
        <v>699315.35740955546</v>
      </c>
      <c r="H23" s="43">
        <f t="shared" si="2"/>
        <v>214312920.57188308</v>
      </c>
      <c r="K23" s="1"/>
    </row>
    <row r="24" spans="3:11" ht="12.75" hidden="1">
      <c r="C24" s="61">
        <f>'Present Value'!E47</f>
        <v>43202</v>
      </c>
      <c r="D24" s="43">
        <f t="shared" si="3"/>
        <v>214312920.57188308</v>
      </c>
      <c r="E24" s="43">
        <f>-'Present Value'!I47</f>
        <v>-1165545</v>
      </c>
      <c r="F24" s="43">
        <f t="shared" si="0"/>
        <v>213147375.57188308</v>
      </c>
      <c r="G24" s="43">
        <f t="shared" si="1"/>
        <v>697789.04288096679</v>
      </c>
      <c r="H24" s="43">
        <f t="shared" si="2"/>
        <v>213845164.61476403</v>
      </c>
      <c r="K24" s="1"/>
    </row>
    <row r="25" spans="3:11" ht="12.75" hidden="1">
      <c r="C25" s="61">
        <f>'Present Value'!E48</f>
        <v>43232</v>
      </c>
      <c r="D25" s="43">
        <f t="shared" si="3"/>
        <v>213845164.61476403</v>
      </c>
      <c r="E25" s="43">
        <f>-'Present Value'!I48</f>
        <v>-1165545</v>
      </c>
      <c r="F25" s="43">
        <f t="shared" si="0"/>
        <v>212679619.61476403</v>
      </c>
      <c r="G25" s="43">
        <f t="shared" si="1"/>
        <v>696257.73159578559</v>
      </c>
      <c r="H25" s="43">
        <f t="shared" si="2"/>
        <v>213375877.34635982</v>
      </c>
      <c r="K25" s="1"/>
    </row>
    <row r="26" spans="3:11" ht="12.75" hidden="1">
      <c r="C26" s="61">
        <f>'Present Value'!E49</f>
        <v>43263</v>
      </c>
      <c r="D26" s="43">
        <f t="shared" si="3"/>
        <v>213375877.34635982</v>
      </c>
      <c r="E26" s="43">
        <f>-'Present Value'!I49</f>
        <v>-1165545</v>
      </c>
      <c r="F26" s="43">
        <f t="shared" si="0"/>
        <v>212210332.34635982</v>
      </c>
      <c r="G26" s="43">
        <f t="shared" si="1"/>
        <v>694721.4071959313</v>
      </c>
      <c r="H26" s="43">
        <f t="shared" si="2"/>
        <v>212905053.75355574</v>
      </c>
      <c r="K26" s="1"/>
    </row>
    <row r="27" spans="3:11" ht="12.75" hidden="1">
      <c r="C27" s="61">
        <f>'Present Value'!E50</f>
        <v>43293</v>
      </c>
      <c r="D27" s="43">
        <f t="shared" si="3"/>
        <v>212905053.75355574</v>
      </c>
      <c r="E27" s="43">
        <f>-'Present Value'!I50</f>
        <v>-1165545</v>
      </c>
      <c r="F27" s="43">
        <f t="shared" si="0"/>
        <v>211739508.75355574</v>
      </c>
      <c r="G27" s="43">
        <f t="shared" si="1"/>
        <v>693180.05326977069</v>
      </c>
      <c r="H27" s="43">
        <f t="shared" si="2"/>
        <v>212432688.80682552</v>
      </c>
      <c r="K27" s="1"/>
    </row>
    <row r="28" spans="3:11" ht="12.75" hidden="1">
      <c r="C28" s="61">
        <f>'Present Value'!E51</f>
        <v>43324</v>
      </c>
      <c r="D28" s="43">
        <f t="shared" si="3"/>
        <v>212432688.80682552</v>
      </c>
      <c r="E28" s="43">
        <f>-'Present Value'!I51</f>
        <v>-1165545</v>
      </c>
      <c r="F28" s="43">
        <f t="shared" si="0"/>
        <v>211267143.80682552</v>
      </c>
      <c r="G28" s="43">
        <f t="shared" si="1"/>
        <v>691633.65335194371</v>
      </c>
      <c r="H28" s="43">
        <f t="shared" si="2"/>
        <v>211958777.46017745</v>
      </c>
      <c r="K28" s="1"/>
    </row>
    <row r="29" spans="3:11" ht="12.75" hidden="1">
      <c r="C29" s="61">
        <f>'Present Value'!E52</f>
        <v>43355</v>
      </c>
      <c r="D29" s="43">
        <f t="shared" si="3"/>
        <v>211958777.46017745</v>
      </c>
      <c r="E29" s="43">
        <f>-'Present Value'!I52</f>
        <v>-1165545</v>
      </c>
      <c r="F29" s="43">
        <f t="shared" si="0"/>
        <v>210793232.46017745</v>
      </c>
      <c r="G29" s="43">
        <f t="shared" si="1"/>
        <v>690082.19092318648</v>
      </c>
      <c r="H29" s="43">
        <f t="shared" si="2"/>
        <v>211483314.65110064</v>
      </c>
      <c r="K29" s="1"/>
    </row>
    <row r="30" spans="3:11" ht="12.75" hidden="1">
      <c r="C30" s="61">
        <f>'Present Value'!E53</f>
        <v>43385</v>
      </c>
      <c r="D30" s="43">
        <f t="shared" si="3"/>
        <v>211483314.65110064</v>
      </c>
      <c r="E30" s="43">
        <f>-'Present Value'!I53</f>
        <v>-1165545</v>
      </c>
      <c r="F30" s="43">
        <f t="shared" si="0"/>
        <v>210317769.65110064</v>
      </c>
      <c r="G30" s="43">
        <f t="shared" si="1"/>
        <v>688525.64941015572</v>
      </c>
      <c r="H30" s="43">
        <f t="shared" si="2"/>
        <v>211006295.30051079</v>
      </c>
      <c r="K30" s="1"/>
    </row>
    <row r="31" spans="3:11" ht="12.75" hidden="1">
      <c r="C31" s="61">
        <f>'Present Value'!E54</f>
        <v>43416</v>
      </c>
      <c r="D31" s="43">
        <f t="shared" si="3"/>
        <v>211006295.30051079</v>
      </c>
      <c r="E31" s="43">
        <f>-'Present Value'!I54</f>
        <v>-1165545</v>
      </c>
      <c r="F31" s="43">
        <f t="shared" si="0"/>
        <v>209840750.30051079</v>
      </c>
      <c r="G31" s="43">
        <f t="shared" si="1"/>
        <v>686964.01218525099</v>
      </c>
      <c r="H31" s="43">
        <f t="shared" si="2"/>
        <v>210527714.31269604</v>
      </c>
      <c r="K31" s="1"/>
    </row>
    <row r="32" spans="3:11" ht="12.75" hidden="1">
      <c r="C32" s="61">
        <f>'Present Value'!E55</f>
        <v>43446</v>
      </c>
      <c r="D32" s="43">
        <f t="shared" si="3"/>
        <v>210527714.31269604</v>
      </c>
      <c r="E32" s="43">
        <f>-'Present Value'!I55</f>
        <v>-1165545</v>
      </c>
      <c r="F32" s="43">
        <f t="shared" si="0"/>
        <v>209362169.31269604</v>
      </c>
      <c r="G32" s="43">
        <f t="shared" si="1"/>
        <v>685397.26256643783</v>
      </c>
      <c r="H32" s="43">
        <f t="shared" si="2"/>
        <v>210047566.57526249</v>
      </c>
      <c r="K32" s="1"/>
    </row>
    <row r="33" spans="3:11" ht="12.75" hidden="1">
      <c r="C33" s="61">
        <f>'Present Value'!E56</f>
        <v>43477</v>
      </c>
      <c r="D33" s="43">
        <f t="shared" si="3"/>
        <v>210047566.57526249</v>
      </c>
      <c r="E33" s="43">
        <f>-'Present Value'!I56</f>
        <v>-1165545</v>
      </c>
      <c r="F33" s="43">
        <f t="shared" si="0"/>
        <v>208882021.57526249</v>
      </c>
      <c r="G33" s="43">
        <f t="shared" si="1"/>
        <v>683825.38381706877</v>
      </c>
      <c r="H33" s="43">
        <f t="shared" si="2"/>
        <v>209565846.95907956</v>
      </c>
      <c r="K33" s="1"/>
    </row>
    <row r="34" spans="3:11" ht="12.75" hidden="1">
      <c r="C34" s="61">
        <f>'Present Value'!E57</f>
        <v>43508</v>
      </c>
      <c r="D34" s="43">
        <f t="shared" si="3"/>
        <v>209565846.95907956</v>
      </c>
      <c r="E34" s="43">
        <f>-'Present Value'!I57</f>
        <v>-1165545</v>
      </c>
      <c r="F34" s="43">
        <f t="shared" si="0"/>
        <v>208400301.95907956</v>
      </c>
      <c r="G34" s="43">
        <f t="shared" si="1"/>
        <v>682248.35914570512</v>
      </c>
      <c r="H34" s="43">
        <f t="shared" si="2"/>
        <v>209082550.31822526</v>
      </c>
      <c r="K34" s="1"/>
    </row>
    <row r="35" spans="3:11" ht="12.75" hidden="1">
      <c r="C35" s="61">
        <f>'Present Value'!E58</f>
        <v>43536</v>
      </c>
      <c r="D35" s="43">
        <f t="shared" si="3"/>
        <v>209082550.31822526</v>
      </c>
      <c r="E35" s="43">
        <f>-'Present Value'!I58</f>
        <v>-1165545</v>
      </c>
      <c r="F35" s="43">
        <f t="shared" si="0"/>
        <v>207917005.31822526</v>
      </c>
      <c r="G35" s="43">
        <f t="shared" si="1"/>
        <v>680666.17170593736</v>
      </c>
      <c r="H35" s="43">
        <f t="shared" si="2"/>
        <v>208597671.4899312</v>
      </c>
      <c r="K35" s="1"/>
    </row>
    <row r="36" spans="3:11" ht="12.75" hidden="1">
      <c r="C36" s="61">
        <f>'Present Value'!E59</f>
        <v>43567</v>
      </c>
      <c r="D36" s="43">
        <f t="shared" si="3"/>
        <v>208597671.4899312</v>
      </c>
      <c r="E36" s="43">
        <f>-'Present Value'!I59</f>
        <v>-1165545</v>
      </c>
      <c r="F36" s="43">
        <f t="shared" si="0"/>
        <v>207432126.4899312</v>
      </c>
      <c r="G36" s="43">
        <f t="shared" si="1"/>
        <v>679078.80459620501</v>
      </c>
      <c r="H36" s="43">
        <f t="shared" si="2"/>
        <v>208111205.29452741</v>
      </c>
      <c r="K36" s="1"/>
    </row>
    <row r="37" spans="3:11" ht="12.75" hidden="1">
      <c r="C37" s="61">
        <f>'Present Value'!E60</f>
        <v>43597</v>
      </c>
      <c r="D37" s="43">
        <f t="shared" si="3"/>
        <v>208111205.29452741</v>
      </c>
      <c r="E37" s="43">
        <f>-'Present Value'!I60</f>
        <v>-1165545</v>
      </c>
      <c r="F37" s="43">
        <f t="shared" si="0"/>
        <v>206945660.29452741</v>
      </c>
      <c r="G37" s="43">
        <f t="shared" si="1"/>
        <v>677486.24085961666</v>
      </c>
      <c r="H37" s="43">
        <f t="shared" si="2"/>
        <v>207623146.53538704</v>
      </c>
      <c r="K37" s="1"/>
    </row>
    <row r="38" spans="3:11" ht="12.75" hidden="1">
      <c r="C38" s="61">
        <f>'Present Value'!E61</f>
        <v>43628</v>
      </c>
      <c r="D38" s="43">
        <f t="shared" si="3"/>
        <v>207623146.53538704</v>
      </c>
      <c r="E38" s="43">
        <f>-'Present Value'!I61</f>
        <v>-1165545</v>
      </c>
      <c r="F38" s="43">
        <f t="shared" si="0"/>
        <v>206457601.53538704</v>
      </c>
      <c r="G38" s="43">
        <f t="shared" si="1"/>
        <v>675888.46348376828</v>
      </c>
      <c r="H38" s="43">
        <f t="shared" si="2"/>
        <v>207133489.99887082</v>
      </c>
      <c r="K38" s="1"/>
    </row>
    <row r="39" spans="3:11" ht="12.75" hidden="1">
      <c r="C39" s="61">
        <f>'Present Value'!E62</f>
        <v>43658</v>
      </c>
      <c r="D39" s="43">
        <f t="shared" si="3"/>
        <v>207133489.99887082</v>
      </c>
      <c r="E39" s="43">
        <f>-'Present Value'!I62</f>
        <v>-1165545</v>
      </c>
      <c r="F39" s="43">
        <f t="shared" si="0"/>
        <v>205967944.99887082</v>
      </c>
      <c r="G39" s="43">
        <f t="shared" si="1"/>
        <v>674285.45540056133</v>
      </c>
      <c r="H39" s="43">
        <f t="shared" si="2"/>
        <v>206642230.45427138</v>
      </c>
      <c r="K39" s="1"/>
    </row>
    <row r="40" spans="3:11" ht="12.75" hidden="1">
      <c r="C40" s="61">
        <f>'Present Value'!E63</f>
        <v>43689</v>
      </c>
      <c r="D40" s="43">
        <f t="shared" si="3"/>
        <v>206642230.45427138</v>
      </c>
      <c r="E40" s="43">
        <f>-'Present Value'!I63</f>
        <v>-1165545</v>
      </c>
      <c r="F40" s="43">
        <f t="shared" si="0"/>
        <v>205476685.45427138</v>
      </c>
      <c r="G40" s="43">
        <f t="shared" si="1"/>
        <v>672677.19948602119</v>
      </c>
      <c r="H40" s="43">
        <f t="shared" si="2"/>
        <v>206149362.65375739</v>
      </c>
      <c r="K40" s="1"/>
    </row>
    <row r="41" spans="3:11" ht="12.75" hidden="1">
      <c r="C41" s="61">
        <f>'Present Value'!E64</f>
        <v>43720</v>
      </c>
      <c r="D41" s="43">
        <f t="shared" si="3"/>
        <v>206149362.65375739</v>
      </c>
      <c r="E41" s="43">
        <f>-'Present Value'!I64</f>
        <v>-1165545</v>
      </c>
      <c r="F41" s="43">
        <f t="shared" si="0"/>
        <v>204983817.65375739</v>
      </c>
      <c r="G41" s="43">
        <f t="shared" si="1"/>
        <v>671063.67856011377</v>
      </c>
      <c r="H41" s="43">
        <f t="shared" si="2"/>
        <v>205654881.3323175</v>
      </c>
      <c r="K41" s="1"/>
    </row>
    <row r="42" spans="3:11" ht="12.75" hidden="1">
      <c r="C42" s="61">
        <f>'Present Value'!E65</f>
        <v>43750</v>
      </c>
      <c r="D42" s="43">
        <f t="shared" si="3"/>
        <v>205654881.3323175</v>
      </c>
      <c r="E42" s="43">
        <f>-'Present Value'!I65</f>
        <v>-1165545</v>
      </c>
      <c r="F42" s="43">
        <f t="shared" si="0"/>
        <v>204489336.3323175</v>
      </c>
      <c r="G42" s="43">
        <f t="shared" si="1"/>
        <v>669444.87538656162</v>
      </c>
      <c r="H42" s="43">
        <f t="shared" si="2"/>
        <v>205158781.20770407</v>
      </c>
      <c r="K42" s="1"/>
    </row>
    <row r="43" spans="3:11" ht="12.75" hidden="1">
      <c r="C43" s="61">
        <f>'Present Value'!E66</f>
        <v>43781</v>
      </c>
      <c r="D43" s="43">
        <f t="shared" si="3"/>
        <v>205158781.20770407</v>
      </c>
      <c r="E43" s="43">
        <f>-'Present Value'!I66</f>
        <v>-1165545</v>
      </c>
      <c r="F43" s="43">
        <f t="shared" si="0"/>
        <v>203993236.20770407</v>
      </c>
      <c r="G43" s="43">
        <f t="shared" si="1"/>
        <v>667820.77267266088</v>
      </c>
      <c r="H43" s="43">
        <f t="shared" si="2"/>
        <v>204661056.98037672</v>
      </c>
      <c r="K43" s="1"/>
    </row>
    <row r="44" spans="3:11" ht="12.75" hidden="1">
      <c r="C44" s="61">
        <f>'Present Value'!E67</f>
        <v>43811</v>
      </c>
      <c r="D44" s="43">
        <f t="shared" si="3"/>
        <v>204661056.98037672</v>
      </c>
      <c r="E44" s="43">
        <f>-'Present Value'!I67</f>
        <v>-1165545</v>
      </c>
      <c r="F44" s="43">
        <f t="shared" si="0"/>
        <v>203495511.98037672</v>
      </c>
      <c r="G44" s="43">
        <f t="shared" si="1"/>
        <v>666191.35306909506</v>
      </c>
      <c r="H44" s="43">
        <f t="shared" si="2"/>
        <v>204161703.33344582</v>
      </c>
      <c r="K44" s="1"/>
    </row>
    <row r="45" spans="3:11" ht="12.75" hidden="1">
      <c r="C45" s="61">
        <f>'Present Value'!E68</f>
        <v>43842</v>
      </c>
      <c r="D45" s="43">
        <f t="shared" si="3"/>
        <v>204161703.33344582</v>
      </c>
      <c r="E45" s="43">
        <f>-'Present Value'!I68</f>
        <v>-1165545</v>
      </c>
      <c r="F45" s="43">
        <f t="shared" si="0"/>
        <v>202996158.33344582</v>
      </c>
      <c r="G45" s="43">
        <f t="shared" si="1"/>
        <v>664556.59916975128</v>
      </c>
      <c r="H45" s="43">
        <f t="shared" si="2"/>
        <v>203660714.93261558</v>
      </c>
      <c r="K45" s="1"/>
    </row>
    <row r="46" spans="3:11" ht="12.75" hidden="1">
      <c r="C46" s="61">
        <f>'Present Value'!E69</f>
        <v>43873</v>
      </c>
      <c r="D46" s="43">
        <f t="shared" si="3"/>
        <v>203660714.93261558</v>
      </c>
      <c r="E46" s="43">
        <f>-'Present Value'!I69</f>
        <v>-1165545</v>
      </c>
      <c r="F46" s="43">
        <f t="shared" si="0"/>
        <v>202495169.93261558</v>
      </c>
      <c r="G46" s="43">
        <f t="shared" si="1"/>
        <v>662916.49351153313</v>
      </c>
      <c r="H46" s="43">
        <f t="shared" si="2"/>
        <v>203158086.42612711</v>
      </c>
      <c r="K46" s="1"/>
    </row>
    <row r="47" spans="3:11" ht="12.75" hidden="1">
      <c r="C47" s="61">
        <f>'Present Value'!E70</f>
        <v>43902</v>
      </c>
      <c r="D47" s="43">
        <f t="shared" si="3"/>
        <v>203158086.42612711</v>
      </c>
      <c r="E47" s="43">
        <f>-'Present Value'!I70</f>
        <v>-1165545</v>
      </c>
      <c r="F47" s="43">
        <f t="shared" si="0"/>
        <v>201992541.42612711</v>
      </c>
      <c r="G47" s="43">
        <f t="shared" si="1"/>
        <v>661271.01857417461</v>
      </c>
      <c r="H47" s="43">
        <f t="shared" si="2"/>
        <v>202653812.44470128</v>
      </c>
      <c r="K47" s="1"/>
    </row>
    <row r="48" spans="3:11" ht="12.75" hidden="1">
      <c r="C48" s="61">
        <f>'Present Value'!E71</f>
        <v>43933</v>
      </c>
      <c r="D48" s="43">
        <f t="shared" si="3"/>
        <v>202653812.44470128</v>
      </c>
      <c r="E48" s="43">
        <f>-'Present Value'!I71</f>
        <v>-1165545</v>
      </c>
      <c r="F48" s="43">
        <f t="shared" si="0"/>
        <v>201488267.44470128</v>
      </c>
      <c r="G48" s="43">
        <f t="shared" si="1"/>
        <v>659620.15678005305</v>
      </c>
      <c r="H48" s="43">
        <f t="shared" si="2"/>
        <v>202147887.60148135</v>
      </c>
      <c r="K48" s="1"/>
    </row>
    <row r="49" spans="3:11" ht="12.75" hidden="1">
      <c r="C49" s="61">
        <f>'Present Value'!E72</f>
        <v>43963</v>
      </c>
      <c r="D49" s="43">
        <f t="shared" si="3"/>
        <v>202147887.60148135</v>
      </c>
      <c r="E49" s="43">
        <f>-'Present Value'!I72</f>
        <v>-1165545</v>
      </c>
      <c r="F49" s="43">
        <f t="shared" si="0"/>
        <v>200982342.60148135</v>
      </c>
      <c r="G49" s="43">
        <f t="shared" si="1"/>
        <v>657963.89049400121</v>
      </c>
      <c r="H49" s="43">
        <f t="shared" si="2"/>
        <v>201640306.49197534</v>
      </c>
      <c r="K49" s="1"/>
    </row>
    <row r="50" spans="3:11" ht="12.75" hidden="1">
      <c r="C50" s="61">
        <f>'Present Value'!E73</f>
        <v>43994</v>
      </c>
      <c r="D50" s="43">
        <f t="shared" si="3"/>
        <v>201640306.49197534</v>
      </c>
      <c r="E50" s="43">
        <f>-'Present Value'!I73</f>
        <v>-1165545</v>
      </c>
      <c r="F50" s="43">
        <f t="shared" si="0"/>
        <v>200474761.49197534</v>
      </c>
      <c r="G50" s="43">
        <f t="shared" si="1"/>
        <v>656302.20202311862</v>
      </c>
      <c r="H50" s="43">
        <f t="shared" si="2"/>
        <v>201131063.69399846</v>
      </c>
      <c r="K50" s="1"/>
    </row>
    <row r="51" spans="3:11" ht="12.75" hidden="1">
      <c r="C51" s="61">
        <f>'Present Value'!E74</f>
        <v>44024</v>
      </c>
      <c r="D51" s="43">
        <f t="shared" si="3"/>
        <v>201131063.69399846</v>
      </c>
      <c r="E51" s="43">
        <f>-'Present Value'!I74</f>
        <v>-1165545</v>
      </c>
      <c r="F51" s="43">
        <f t="shared" si="0"/>
        <v>199965518.69399846</v>
      </c>
      <c r="G51" s="43">
        <f t="shared" si="1"/>
        <v>654635.07361658348</v>
      </c>
      <c r="H51" s="43">
        <f t="shared" si="2"/>
        <v>200620153.76761505</v>
      </c>
      <c r="K51" s="1"/>
    </row>
    <row r="52" spans="3:11" ht="12.75" hidden="1">
      <c r="C52" s="61">
        <f>'Present Value'!E75</f>
        <v>44055</v>
      </c>
      <c r="D52" s="43">
        <f t="shared" si="3"/>
        <v>200620153.76761505</v>
      </c>
      <c r="E52" s="43">
        <f>-'Present Value'!I75</f>
        <v>-1165545</v>
      </c>
      <c r="F52" s="43">
        <f t="shared" si="0"/>
        <v>199454608.76761505</v>
      </c>
      <c r="G52" s="43">
        <f t="shared" si="1"/>
        <v>652962.48746546183</v>
      </c>
      <c r="H52" s="43">
        <f t="shared" si="2"/>
        <v>200107571.25508052</v>
      </c>
      <c r="K52" s="1"/>
    </row>
    <row r="53" spans="3:11" ht="12.75" hidden="1">
      <c r="C53" s="61">
        <f>'Present Value'!E76</f>
        <v>44086</v>
      </c>
      <c r="D53" s="43">
        <f t="shared" si="3"/>
        <v>200107571.25508052</v>
      </c>
      <c r="E53" s="43">
        <f>-'Present Value'!I76</f>
        <v>-1165545</v>
      </c>
      <c r="F53" s="43">
        <f t="shared" si="0"/>
        <v>198942026.25508052</v>
      </c>
      <c r="G53" s="43">
        <f t="shared" si="1"/>
        <v>651284.42570251809</v>
      </c>
      <c r="H53" s="43">
        <f t="shared" si="2"/>
        <v>199593310.68078303</v>
      </c>
      <c r="K53" s="1"/>
    </row>
    <row r="54" spans="3:11" ht="12.75" hidden="1">
      <c r="C54" s="61">
        <f>'Present Value'!E77</f>
        <v>44116</v>
      </c>
      <c r="D54" s="43">
        <f t="shared" si="3"/>
        <v>199593310.68078303</v>
      </c>
      <c r="E54" s="43">
        <f>-'Present Value'!I77</f>
        <v>-1165545</v>
      </c>
      <c r="F54" s="43">
        <f t="shared" si="0"/>
        <v>198427765.68078303</v>
      </c>
      <c r="G54" s="43">
        <f t="shared" si="1"/>
        <v>649600.87040202389</v>
      </c>
      <c r="H54" s="43">
        <f t="shared" si="2"/>
        <v>199077366.55118507</v>
      </c>
      <c r="K54" s="1"/>
    </row>
    <row r="55" spans="3:11" ht="12.75" hidden="1">
      <c r="C55" s="61">
        <f>'Present Value'!E78</f>
        <v>44147</v>
      </c>
      <c r="D55" s="43">
        <f t="shared" si="3"/>
        <v>199077366.55118507</v>
      </c>
      <c r="E55" s="43">
        <f>-'Present Value'!I78</f>
        <v>-1165545</v>
      </c>
      <c r="F55" s="43">
        <f t="shared" si="0"/>
        <v>197911821.55118507</v>
      </c>
      <c r="G55" s="43">
        <f t="shared" si="1"/>
        <v>647911.803579567</v>
      </c>
      <c r="H55" s="43">
        <f t="shared" si="2"/>
        <v>198559733.35476464</v>
      </c>
      <c r="K55" s="1"/>
    </row>
    <row r="56" spans="3:11" ht="12.75" hidden="1">
      <c r="C56" s="61">
        <f>'Present Value'!E79</f>
        <v>44177</v>
      </c>
      <c r="D56" s="43">
        <f t="shared" si="3"/>
        <v>198559733.35476464</v>
      </c>
      <c r="E56" s="43">
        <f>-'Present Value'!I79</f>
        <v>-1165545</v>
      </c>
      <c r="F56" s="43">
        <f t="shared" si="0"/>
        <v>197394188.35476464</v>
      </c>
      <c r="G56" s="43">
        <f t="shared" si="1"/>
        <v>646217.20719185867</v>
      </c>
      <c r="H56" s="43">
        <f t="shared" si="2"/>
        <v>198040405.5619565</v>
      </c>
      <c r="K56" s="1"/>
    </row>
    <row r="57" spans="3:11" ht="12.75" hidden="1">
      <c r="C57" s="61">
        <f>'Present Value'!E80</f>
        <v>44208</v>
      </c>
      <c r="D57" s="43">
        <f t="shared" si="3"/>
        <v>198040405.5619565</v>
      </c>
      <c r="E57" s="43">
        <f>-'Present Value'!I80</f>
        <v>-1165545</v>
      </c>
      <c r="F57" s="43">
        <f t="shared" si="0"/>
        <v>196874860.5619565</v>
      </c>
      <c r="G57" s="43">
        <f t="shared" si="1"/>
        <v>644517.06313654117</v>
      </c>
      <c r="H57" s="43">
        <f t="shared" si="2"/>
        <v>197519377.62509304</v>
      </c>
      <c r="K57" s="1"/>
    </row>
    <row r="58" spans="3:11" ht="12.75" hidden="1">
      <c r="C58" s="61">
        <f>'Present Value'!E81</f>
        <v>44239</v>
      </c>
      <c r="D58" s="43">
        <f t="shared" si="3"/>
        <v>197519377.62509304</v>
      </c>
      <c r="E58" s="43">
        <f>-'Present Value'!I81</f>
        <v>-1165545</v>
      </c>
      <c r="F58" s="43">
        <f t="shared" si="0"/>
        <v>196353832.62509304</v>
      </c>
      <c r="G58" s="43">
        <f t="shared" si="1"/>
        <v>642811.35325199424</v>
      </c>
      <c r="H58" s="43">
        <f t="shared" si="2"/>
        <v>196996643.97834504</v>
      </c>
      <c r="K58" s="1"/>
    </row>
    <row r="59" spans="3:11" ht="12.75" hidden="1">
      <c r="C59" s="61">
        <f>'Present Value'!E82</f>
        <v>44267</v>
      </c>
      <c r="D59" s="43">
        <f t="shared" si="3"/>
        <v>196996643.97834504</v>
      </c>
      <c r="E59" s="43">
        <f>-'Present Value'!I82</f>
        <v>-1165545</v>
      </c>
      <c r="F59" s="43">
        <f t="shared" si="0"/>
        <v>195831098.97834504</v>
      </c>
      <c r="G59" s="43">
        <f t="shared" si="1"/>
        <v>641100.05931714131</v>
      </c>
      <c r="H59" s="43">
        <f t="shared" si="2"/>
        <v>196472199.03766218</v>
      </c>
      <c r="K59" s="1"/>
    </row>
    <row r="60" spans="3:11" ht="12.75" hidden="1">
      <c r="C60" s="61">
        <f>'Present Value'!E83</f>
        <v>44298</v>
      </c>
      <c r="D60" s="43">
        <f t="shared" si="3"/>
        <v>196472199.03766218</v>
      </c>
      <c r="E60" s="43">
        <f>-'Present Value'!I83</f>
        <v>-1165545</v>
      </c>
      <c r="F60" s="43">
        <f t="shared" si="0"/>
        <v>195306654.03766218</v>
      </c>
      <c r="G60" s="43">
        <f t="shared" si="1"/>
        <v>639383.16305125493</v>
      </c>
      <c r="H60" s="43">
        <f t="shared" si="2"/>
        <v>195946037.20071343</v>
      </c>
      <c r="K60" s="1"/>
    </row>
    <row r="61" spans="3:11" ht="12.75" hidden="1">
      <c r="C61" s="61">
        <f>'Present Value'!E84</f>
        <v>44328</v>
      </c>
      <c r="D61" s="43">
        <f t="shared" si="3"/>
        <v>195946037.20071343</v>
      </c>
      <c r="E61" s="43">
        <f>-'Present Value'!I84</f>
        <v>-1165545</v>
      </c>
      <c r="F61" s="43">
        <f t="shared" si="0"/>
        <v>194780492.20071343</v>
      </c>
      <c r="G61" s="43">
        <f t="shared" si="1"/>
        <v>637660.64611376089</v>
      </c>
      <c r="H61" s="43">
        <f t="shared" si="2"/>
        <v>195418152.84682718</v>
      </c>
      <c r="K61" s="1"/>
    </row>
    <row r="62" spans="3:11" ht="12.75" hidden="1">
      <c r="C62" s="61">
        <f>'Present Value'!E85</f>
        <v>44359</v>
      </c>
      <c r="D62" s="43">
        <f t="shared" si="3"/>
        <v>195418152.84682718</v>
      </c>
      <c r="E62" s="43">
        <f>-'Present Value'!I85</f>
        <v>-1165545</v>
      </c>
      <c r="F62" s="43">
        <f t="shared" si="0"/>
        <v>194252607.84682718</v>
      </c>
      <c r="G62" s="43">
        <f t="shared" si="1"/>
        <v>635932.49010404316</v>
      </c>
      <c r="H62" s="43">
        <f t="shared" si="2"/>
        <v>194888540.33693123</v>
      </c>
      <c r="K62" s="1"/>
    </row>
    <row r="63" spans="3:11" ht="12.75" hidden="1">
      <c r="C63" s="61">
        <f>'Present Value'!E86</f>
        <v>44389</v>
      </c>
      <c r="D63" s="43">
        <f t="shared" si="3"/>
        <v>194888540.33693123</v>
      </c>
      <c r="E63" s="43">
        <f>-'Present Value'!I86</f>
        <v>-1165545</v>
      </c>
      <c r="F63" s="43">
        <f t="shared" si="0"/>
        <v>193722995.33693123</v>
      </c>
      <c r="G63" s="43">
        <f t="shared" si="1"/>
        <v>634198.67656124651</v>
      </c>
      <c r="H63" s="43">
        <f t="shared" si="2"/>
        <v>194357194.01349247</v>
      </c>
      <c r="K63" s="1"/>
    </row>
    <row r="64" spans="3:11" ht="12.75" hidden="1">
      <c r="C64" s="61">
        <f>'Present Value'!E87</f>
        <v>44420</v>
      </c>
      <c r="D64" s="43">
        <f t="shared" si="3"/>
        <v>194357194.01349247</v>
      </c>
      <c r="E64" s="43">
        <f>-'Present Value'!I87</f>
        <v>-1165545</v>
      </c>
      <c r="F64" s="43">
        <f t="shared" si="0"/>
        <v>193191649.01349247</v>
      </c>
      <c r="G64" s="43">
        <f t="shared" si="1"/>
        <v>632459.18696407997</v>
      </c>
      <c r="H64" s="43">
        <f t="shared" si="2"/>
        <v>193824108.20045656</v>
      </c>
      <c r="K64" s="1"/>
    </row>
    <row r="65" spans="3:11" ht="12.75" hidden="1">
      <c r="C65" s="61">
        <f>'Present Value'!E88</f>
        <v>44451</v>
      </c>
      <c r="D65" s="43">
        <f t="shared" si="3"/>
        <v>193824108.20045656</v>
      </c>
      <c r="E65" s="43">
        <f>-'Present Value'!I88</f>
        <v>-1165545</v>
      </c>
      <c r="F65" s="43">
        <f t="shared" si="0"/>
        <v>192658563.20045656</v>
      </c>
      <c r="G65" s="43">
        <f t="shared" si="1"/>
        <v>630714.00273061846</v>
      </c>
      <c r="H65" s="43">
        <f t="shared" si="2"/>
        <v>193289277.20318717</v>
      </c>
      <c r="K65" s="1"/>
    </row>
    <row r="66" spans="3:11" ht="12.75" hidden="1">
      <c r="C66" s="61">
        <f>'Present Value'!E89</f>
        <v>44481</v>
      </c>
      <c r="D66" s="43">
        <f t="shared" si="3"/>
        <v>193289277.20318717</v>
      </c>
      <c r="E66" s="43">
        <f>-'Present Value'!I89</f>
        <v>-1165545</v>
      </c>
      <c r="F66" s="43">
        <f t="shared" si="0"/>
        <v>192123732.20318717</v>
      </c>
      <c r="G66" s="43">
        <f t="shared" si="1"/>
        <v>628963.10521810455</v>
      </c>
      <c r="H66" s="43">
        <f t="shared" si="2"/>
        <v>192752695.30840528</v>
      </c>
      <c r="K66" s="1"/>
    </row>
    <row r="67" spans="3:11" ht="12.75" hidden="1">
      <c r="C67" s="61">
        <f>'Present Value'!E90</f>
        <v>44512</v>
      </c>
      <c r="D67" s="43">
        <f t="shared" si="3"/>
        <v>192752695.30840528</v>
      </c>
      <c r="E67" s="43">
        <f>-'Present Value'!I90</f>
        <v>-1165545</v>
      </c>
      <c r="F67" s="43">
        <f t="shared" si="0"/>
        <v>191587150.30840528</v>
      </c>
      <c r="G67" s="43">
        <f t="shared" si="1"/>
        <v>627206.47572274937</v>
      </c>
      <c r="H67" s="43">
        <f t="shared" si="2"/>
        <v>192214356.78412804</v>
      </c>
      <c r="K67" s="1"/>
    </row>
    <row r="68" spans="3:11" ht="12.75" hidden="1">
      <c r="C68" s="61">
        <f>'Present Value'!E91</f>
        <v>44542</v>
      </c>
      <c r="D68" s="43">
        <f t="shared" si="3"/>
        <v>192214356.78412804</v>
      </c>
      <c r="E68" s="43">
        <f>-'Present Value'!I91</f>
        <v>-1165545</v>
      </c>
      <c r="F68" s="43">
        <f t="shared" si="0"/>
        <v>191048811.78412804</v>
      </c>
      <c r="G68" s="43">
        <f t="shared" si="1"/>
        <v>625444.09547953273</v>
      </c>
      <c r="H68" s="43">
        <f t="shared" si="2"/>
        <v>191674255.87960756</v>
      </c>
      <c r="K68" s="1"/>
    </row>
    <row r="69" spans="3:11" ht="12.75" hidden="1">
      <c r="C69" s="61">
        <f>'Present Value'!E92</f>
        <v>44573</v>
      </c>
      <c r="D69" s="43">
        <f t="shared" si="3"/>
        <v>191674255.87960756</v>
      </c>
      <c r="E69" s="43">
        <f>-'Present Value'!I92</f>
        <v>-1165545</v>
      </c>
      <c r="F69" s="43">
        <f t="shared" si="0"/>
        <v>190508710.87960756</v>
      </c>
      <c r="G69" s="43">
        <f t="shared" si="1"/>
        <v>623675.94566200243</v>
      </c>
      <c r="H69" s="43">
        <f t="shared" si="2"/>
        <v>191132386.82526955</v>
      </c>
      <c r="K69" s="1"/>
    </row>
    <row r="70" spans="3:11" ht="12.75" hidden="1">
      <c r="C70" s="61">
        <f>'Present Value'!E93</f>
        <v>44604</v>
      </c>
      <c r="D70" s="43">
        <f t="shared" si="3"/>
        <v>191132386.82526955</v>
      </c>
      <c r="E70" s="43">
        <f>-'Present Value'!I93</f>
        <v>-1165545</v>
      </c>
      <c r="F70" s="43">
        <f t="shared" si="0"/>
        <v>189966841.82526955</v>
      </c>
      <c r="G70" s="43">
        <f t="shared" si="1"/>
        <v>621902.00738207356</v>
      </c>
      <c r="H70" s="43">
        <f t="shared" si="2"/>
        <v>190588743.83265162</v>
      </c>
      <c r="K70" s="1"/>
    </row>
    <row r="71" spans="3:11" ht="12.75" hidden="1">
      <c r="C71" s="61">
        <f>'Present Value'!E94</f>
        <v>44632</v>
      </c>
      <c r="D71" s="43">
        <f t="shared" si="3"/>
        <v>190588743.83265162</v>
      </c>
      <c r="E71" s="43">
        <f>-'Present Value'!I94</f>
        <v>-1165545</v>
      </c>
      <c r="F71" s="43">
        <f t="shared" ref="F71:F134" si="4">D71+E71</f>
        <v>189423198.83265162</v>
      </c>
      <c r="G71" s="43">
        <f t="shared" ref="G71:G134" si="5">F71*$G$4</f>
        <v>620122.26168982661</v>
      </c>
      <c r="H71" s="43">
        <f t="shared" ref="H71:H134" si="6">SUM(F71:G71)</f>
        <v>190043321.09434143</v>
      </c>
      <c r="K71" s="1"/>
    </row>
    <row r="72" spans="3:11" ht="12.75" hidden="1">
      <c r="C72" s="61">
        <f>'Present Value'!E95</f>
        <v>44663</v>
      </c>
      <c r="D72" s="43">
        <f t="shared" si="3"/>
        <v>190043321.09434143</v>
      </c>
      <c r="E72" s="43">
        <f>-'Present Value'!I95</f>
        <v>-1165545</v>
      </c>
      <c r="F72" s="43">
        <f t="shared" si="4"/>
        <v>188877776.09434143</v>
      </c>
      <c r="G72" s="43">
        <f t="shared" si="5"/>
        <v>618336.68957330461</v>
      </c>
      <c r="H72" s="43">
        <f t="shared" si="6"/>
        <v>189496112.78391474</v>
      </c>
      <c r="K72" s="1"/>
    </row>
    <row r="73" spans="3:11" ht="12.75" hidden="1">
      <c r="C73" s="61">
        <f>'Present Value'!E96</f>
        <v>44693</v>
      </c>
      <c r="D73" s="43">
        <f t="shared" si="3"/>
        <v>189496112.78391474</v>
      </c>
      <c r="E73" s="43">
        <f>-'Present Value'!I96</f>
        <v>-1165545</v>
      </c>
      <c r="F73" s="43">
        <f t="shared" si="4"/>
        <v>188330567.78391474</v>
      </c>
      <c r="G73" s="43">
        <f t="shared" si="5"/>
        <v>616545.27195831097</v>
      </c>
      <c r="H73" s="43">
        <f t="shared" si="6"/>
        <v>188947113.05587307</v>
      </c>
      <c r="K73" s="1"/>
    </row>
    <row r="74" spans="3:11" ht="12.75" hidden="1">
      <c r="C74" s="61">
        <f>'Present Value'!E97</f>
        <v>44724</v>
      </c>
      <c r="D74" s="43">
        <f t="shared" si="3"/>
        <v>188947113.05587307</v>
      </c>
      <c r="E74" s="43">
        <f>-'Present Value'!I97</f>
        <v>-1165545</v>
      </c>
      <c r="F74" s="43">
        <f t="shared" si="4"/>
        <v>187781568.05587307</v>
      </c>
      <c r="G74" s="43">
        <f t="shared" si="5"/>
        <v>614747.98970820452</v>
      </c>
      <c r="H74" s="43">
        <f t="shared" si="6"/>
        <v>188396316.04558128</v>
      </c>
      <c r="K74" s="1"/>
    </row>
    <row r="75" spans="3:11" ht="12.75" hidden="1">
      <c r="C75" s="61">
        <f>'Present Value'!E98</f>
        <v>44754</v>
      </c>
      <c r="D75" s="43">
        <f t="shared" ref="D75:D138" si="7">H74</f>
        <v>188396316.04558128</v>
      </c>
      <c r="E75" s="43">
        <f>-'Present Value'!I98</f>
        <v>-1165545</v>
      </c>
      <c r="F75" s="43">
        <f t="shared" si="4"/>
        <v>187230771.04558128</v>
      </c>
      <c r="G75" s="43">
        <f t="shared" si="5"/>
        <v>612944.82362369611</v>
      </c>
      <c r="H75" s="43">
        <f t="shared" si="6"/>
        <v>187843715.86920497</v>
      </c>
      <c r="K75" s="1"/>
    </row>
    <row r="76" spans="3:11" ht="12.75" hidden="1">
      <c r="C76" s="61">
        <f>'Present Value'!E99</f>
        <v>44785</v>
      </c>
      <c r="D76" s="43">
        <f t="shared" si="7"/>
        <v>187843715.86920497</v>
      </c>
      <c r="E76" s="43">
        <f>-'Present Value'!I99</f>
        <v>-1165545</v>
      </c>
      <c r="F76" s="43">
        <f t="shared" si="4"/>
        <v>186678170.86920497</v>
      </c>
      <c r="G76" s="43">
        <f t="shared" si="5"/>
        <v>611135.75444264279</v>
      </c>
      <c r="H76" s="43">
        <f t="shared" si="6"/>
        <v>187289306.6236476</v>
      </c>
      <c r="K76" s="1"/>
    </row>
    <row r="77" spans="3:11" ht="12.75" hidden="1">
      <c r="C77" s="61">
        <f>'Present Value'!E100</f>
        <v>44816</v>
      </c>
      <c r="D77" s="43">
        <f t="shared" si="7"/>
        <v>187289306.6236476</v>
      </c>
      <c r="E77" s="43">
        <f>-'Present Value'!I100</f>
        <v>-1165545</v>
      </c>
      <c r="F77" s="43">
        <f t="shared" si="4"/>
        <v>186123761.6236476</v>
      </c>
      <c r="G77" s="43">
        <f t="shared" si="5"/>
        <v>609320.76283984282</v>
      </c>
      <c r="H77" s="43">
        <f t="shared" si="6"/>
        <v>186733082.38648745</v>
      </c>
      <c r="K77" s="1"/>
    </row>
    <row r="78" spans="3:11" ht="12.75" hidden="1">
      <c r="C78" s="61">
        <f>'Present Value'!E101</f>
        <v>44846</v>
      </c>
      <c r="D78" s="43">
        <f t="shared" si="7"/>
        <v>186733082.38648745</v>
      </c>
      <c r="E78" s="43">
        <f>-'Present Value'!I101</f>
        <v>-1165545</v>
      </c>
      <c r="F78" s="43">
        <f t="shared" si="4"/>
        <v>185567537.38648745</v>
      </c>
      <c r="G78" s="43">
        <f t="shared" si="5"/>
        <v>607499.82942682831</v>
      </c>
      <c r="H78" s="43">
        <f t="shared" si="6"/>
        <v>186175037.21591428</v>
      </c>
      <c r="K78" s="1"/>
    </row>
    <row r="79" spans="3:11" ht="12.75" hidden="1">
      <c r="C79" s="61">
        <f>'Present Value'!E102</f>
        <v>44877</v>
      </c>
      <c r="D79" s="43">
        <f t="shared" si="7"/>
        <v>186175037.21591428</v>
      </c>
      <c r="E79" s="43">
        <f>-'Present Value'!I102</f>
        <v>-1165545</v>
      </c>
      <c r="F79" s="43">
        <f t="shared" si="4"/>
        <v>185009492.21591428</v>
      </c>
      <c r="G79" s="43">
        <f t="shared" si="5"/>
        <v>605672.93475165893</v>
      </c>
      <c r="H79" s="43">
        <f t="shared" si="6"/>
        <v>185615165.15066594</v>
      </c>
      <c r="K79" s="1"/>
    </row>
    <row r="80" spans="3:11" ht="12.75" hidden="1">
      <c r="C80" s="61">
        <f>'Present Value'!E103</f>
        <v>44907</v>
      </c>
      <c r="D80" s="43">
        <f t="shared" si="7"/>
        <v>185615165.15066594</v>
      </c>
      <c r="E80" s="43">
        <f>-'Present Value'!I103</f>
        <v>-1165545</v>
      </c>
      <c r="F80" s="43">
        <f t="shared" si="4"/>
        <v>184449620.15066594</v>
      </c>
      <c r="G80" s="43">
        <f t="shared" si="5"/>
        <v>603840.05929871358</v>
      </c>
      <c r="H80" s="43">
        <f t="shared" si="6"/>
        <v>185053460.20996466</v>
      </c>
      <c r="K80" s="1"/>
    </row>
    <row r="81" spans="3:11" ht="12.75" hidden="1">
      <c r="C81" s="61">
        <f>'Present Value'!E104</f>
        <v>44938</v>
      </c>
      <c r="D81" s="43">
        <f t="shared" si="7"/>
        <v>185053460.20996466</v>
      </c>
      <c r="E81" s="43">
        <f>-'Present Value'!I104</f>
        <v>-1165545</v>
      </c>
      <c r="F81" s="43">
        <f t="shared" si="4"/>
        <v>183887915.20996466</v>
      </c>
      <c r="G81" s="43">
        <f t="shared" si="5"/>
        <v>602001.18348848214</v>
      </c>
      <c r="H81" s="43">
        <f t="shared" si="6"/>
        <v>184489916.39345315</v>
      </c>
      <c r="K81" s="1"/>
    </row>
    <row r="82" spans="3:11" ht="12.75" hidden="1">
      <c r="C82" s="61">
        <f>'Present Value'!E105</f>
        <v>44969</v>
      </c>
      <c r="D82" s="43">
        <f t="shared" si="7"/>
        <v>184489916.39345315</v>
      </c>
      <c r="E82" s="43">
        <f>-'Present Value'!I105</f>
        <v>-1165545</v>
      </c>
      <c r="F82" s="43">
        <f t="shared" si="4"/>
        <v>183324371.39345315</v>
      </c>
      <c r="G82" s="43">
        <f t="shared" si="5"/>
        <v>600156.28767735627</v>
      </c>
      <c r="H82" s="43">
        <f t="shared" si="6"/>
        <v>183924527.6811305</v>
      </c>
      <c r="K82" s="1"/>
    </row>
    <row r="83" spans="3:11" ht="12.75" hidden="1">
      <c r="C83" s="61">
        <f>'Present Value'!E106</f>
        <v>44997</v>
      </c>
      <c r="D83" s="43">
        <f t="shared" si="7"/>
        <v>183924527.6811305</v>
      </c>
      <c r="E83" s="43">
        <f>-'Present Value'!I106</f>
        <v>-1165545</v>
      </c>
      <c r="F83" s="43">
        <f t="shared" si="4"/>
        <v>182758982.6811305</v>
      </c>
      <c r="G83" s="43">
        <f t="shared" si="5"/>
        <v>598305.35215741931</v>
      </c>
      <c r="H83" s="43">
        <f t="shared" si="6"/>
        <v>183357288.03328791</v>
      </c>
      <c r="K83" s="1"/>
    </row>
    <row r="84" spans="3:11" ht="12.75" hidden="1">
      <c r="C84" s="61">
        <f>'Present Value'!E107</f>
        <v>45028</v>
      </c>
      <c r="D84" s="43">
        <f t="shared" si="7"/>
        <v>183357288.03328791</v>
      </c>
      <c r="E84" s="43">
        <f>-'Present Value'!I107</f>
        <v>-1165545</v>
      </c>
      <c r="F84" s="43">
        <f t="shared" si="4"/>
        <v>182191743.03328791</v>
      </c>
      <c r="G84" s="43">
        <f t="shared" si="5"/>
        <v>596448.35715623654</v>
      </c>
      <c r="H84" s="43">
        <f t="shared" si="6"/>
        <v>182788191.39044416</v>
      </c>
      <c r="K84" s="1"/>
    </row>
    <row r="85" spans="3:11" ht="12.75" hidden="1">
      <c r="C85" s="61">
        <f>'Present Value'!E108</f>
        <v>45058</v>
      </c>
      <c r="D85" s="43">
        <f t="shared" si="7"/>
        <v>182788191.39044416</v>
      </c>
      <c r="E85" s="43">
        <f>-'Present Value'!I108</f>
        <v>-1165545</v>
      </c>
      <c r="F85" s="43">
        <f t="shared" si="4"/>
        <v>181622646.39044416</v>
      </c>
      <c r="G85" s="43">
        <f t="shared" si="5"/>
        <v>594585.28283664316</v>
      </c>
      <c r="H85" s="43">
        <f t="shared" si="6"/>
        <v>182217231.67328081</v>
      </c>
      <c r="K85" s="1"/>
    </row>
    <row r="86" spans="3:11" ht="12.75" hidden="1">
      <c r="C86" s="61">
        <f>'Present Value'!E109</f>
        <v>45089</v>
      </c>
      <c r="D86" s="43">
        <f t="shared" si="7"/>
        <v>182217231.67328081</v>
      </c>
      <c r="E86" s="43">
        <f>-'Present Value'!I109</f>
        <v>-1165545</v>
      </c>
      <c r="F86" s="43">
        <f t="shared" si="4"/>
        <v>181051686.67328081</v>
      </c>
      <c r="G86" s="43">
        <f t="shared" si="5"/>
        <v>592716.10929653246</v>
      </c>
      <c r="H86" s="43">
        <f t="shared" si="6"/>
        <v>181644402.78257734</v>
      </c>
      <c r="K86" s="1"/>
    </row>
    <row r="87" spans="3:11" ht="12.75" hidden="1">
      <c r="C87" s="61">
        <f>'Present Value'!E110</f>
        <v>45119</v>
      </c>
      <c r="D87" s="43">
        <f t="shared" si="7"/>
        <v>181644402.78257734</v>
      </c>
      <c r="E87" s="43">
        <f>-'Present Value'!I110</f>
        <v>-1165545</v>
      </c>
      <c r="F87" s="43">
        <f t="shared" si="4"/>
        <v>180478857.78257734</v>
      </c>
      <c r="G87" s="43">
        <f t="shared" si="5"/>
        <v>590840.81656864355</v>
      </c>
      <c r="H87" s="43">
        <f t="shared" si="6"/>
        <v>181069698.59914598</v>
      </c>
      <c r="K87" s="1"/>
    </row>
    <row r="88" spans="3:11" ht="12.75" hidden="1">
      <c r="C88" s="61">
        <f>'Present Value'!E111</f>
        <v>45150</v>
      </c>
      <c r="D88" s="43">
        <f t="shared" si="7"/>
        <v>181069698.59914598</v>
      </c>
      <c r="E88" s="43">
        <f>-'Present Value'!I111</f>
        <v>-1165545</v>
      </c>
      <c r="F88" s="43">
        <f t="shared" si="4"/>
        <v>179904153.59914598</v>
      </c>
      <c r="G88" s="43">
        <f t="shared" si="5"/>
        <v>588959.38462034822</v>
      </c>
      <c r="H88" s="43">
        <f t="shared" si="6"/>
        <v>180493112.98376632</v>
      </c>
      <c r="K88" s="1"/>
    </row>
    <row r="89" spans="3:11" ht="12.75" hidden="1">
      <c r="C89" s="61">
        <f>'Present Value'!E112</f>
        <v>45181</v>
      </c>
      <c r="D89" s="43">
        <f t="shared" si="7"/>
        <v>180493112.98376632</v>
      </c>
      <c r="E89" s="43">
        <f>-'Present Value'!I112</f>
        <v>-1165545</v>
      </c>
      <c r="F89" s="43">
        <f t="shared" si="4"/>
        <v>179327567.98376632</v>
      </c>
      <c r="G89" s="43">
        <f t="shared" si="5"/>
        <v>587071.79335343617</v>
      </c>
      <c r="H89" s="43">
        <f t="shared" si="6"/>
        <v>179914639.77711976</v>
      </c>
      <c r="K89" s="1"/>
    </row>
    <row r="90" spans="3:11" ht="12.75" hidden="1">
      <c r="C90" s="61">
        <f>'Present Value'!E113</f>
        <v>45211</v>
      </c>
      <c r="D90" s="43">
        <f t="shared" si="7"/>
        <v>179914639.77711976</v>
      </c>
      <c r="E90" s="43">
        <f>-'Present Value'!I113</f>
        <v>-1165545</v>
      </c>
      <c r="F90" s="43">
        <f t="shared" si="4"/>
        <v>178749094.77711976</v>
      </c>
      <c r="G90" s="43">
        <f t="shared" si="5"/>
        <v>585178.0226039011</v>
      </c>
      <c r="H90" s="43">
        <f t="shared" si="6"/>
        <v>179334272.79972365</v>
      </c>
      <c r="K90" s="1"/>
    </row>
    <row r="91" spans="3:11" ht="12.75" hidden="1">
      <c r="C91" s="61">
        <f>'Present Value'!E114</f>
        <v>45242</v>
      </c>
      <c r="D91" s="43">
        <f t="shared" si="7"/>
        <v>179334272.79972365</v>
      </c>
      <c r="E91" s="43">
        <f>-'Present Value'!I114</f>
        <v>-1165545</v>
      </c>
      <c r="F91" s="43">
        <f t="shared" si="4"/>
        <v>178168727.79972365</v>
      </c>
      <c r="G91" s="43">
        <f t="shared" si="5"/>
        <v>583278.05214172497</v>
      </c>
      <c r="H91" s="43">
        <f t="shared" si="6"/>
        <v>178752005.85186538</v>
      </c>
      <c r="K91" s="1"/>
    </row>
    <row r="92" spans="3:11" ht="12.75" hidden="1">
      <c r="C92" s="61">
        <f>'Present Value'!E115</f>
        <v>45272</v>
      </c>
      <c r="D92" s="43">
        <f t="shared" si="7"/>
        <v>178752005.85186538</v>
      </c>
      <c r="E92" s="43">
        <f>-'Present Value'!I115</f>
        <v>-1165545</v>
      </c>
      <c r="F92" s="43">
        <f t="shared" si="4"/>
        <v>177586460.85186538</v>
      </c>
      <c r="G92" s="43">
        <f t="shared" si="5"/>
        <v>581371.86167066183</v>
      </c>
      <c r="H92" s="43">
        <f t="shared" si="6"/>
        <v>178167832.71353605</v>
      </c>
      <c r="K92" s="1"/>
    </row>
    <row r="93" spans="3:11" ht="12.75" hidden="1">
      <c r="C93" s="61">
        <f>'Present Value'!E116</f>
        <v>45303</v>
      </c>
      <c r="D93" s="43">
        <f t="shared" si="7"/>
        <v>178167832.71353605</v>
      </c>
      <c r="E93" s="43">
        <f>-'Present Value'!I116</f>
        <v>-1165545</v>
      </c>
      <c r="F93" s="43">
        <f t="shared" si="4"/>
        <v>177002287.71353605</v>
      </c>
      <c r="G93" s="43">
        <f t="shared" si="5"/>
        <v>579459.43082802114</v>
      </c>
      <c r="H93" s="43">
        <f t="shared" si="6"/>
        <v>177581747.14436409</v>
      </c>
      <c r="K93" s="1"/>
    </row>
    <row r="94" spans="3:11" ht="12.75" hidden="1">
      <c r="C94" s="61">
        <f>'Present Value'!E117</f>
        <v>45334</v>
      </c>
      <c r="D94" s="43">
        <f t="shared" si="7"/>
        <v>177581747.14436409</v>
      </c>
      <c r="E94" s="43">
        <f>-'Present Value'!I117</f>
        <v>-1165545</v>
      </c>
      <c r="F94" s="43">
        <f t="shared" si="4"/>
        <v>176416202.14436409</v>
      </c>
      <c r="G94" s="43">
        <f t="shared" si="5"/>
        <v>577540.73918445013</v>
      </c>
      <c r="H94" s="43">
        <f t="shared" si="6"/>
        <v>176993742.88354853</v>
      </c>
      <c r="K94" s="1"/>
    </row>
    <row r="95" spans="3:11" ht="12.75" hidden="1">
      <c r="C95" s="61">
        <f>'Present Value'!E118</f>
        <v>45363</v>
      </c>
      <c r="D95" s="43">
        <f t="shared" si="7"/>
        <v>176993742.88354853</v>
      </c>
      <c r="E95" s="43">
        <f>-'Present Value'!I118</f>
        <v>-1165545</v>
      </c>
      <c r="F95" s="43">
        <f t="shared" si="4"/>
        <v>175828197.88354853</v>
      </c>
      <c r="G95" s="43">
        <f t="shared" si="5"/>
        <v>575615.76624371577</v>
      </c>
      <c r="H95" s="43">
        <f t="shared" si="6"/>
        <v>176403813.64979225</v>
      </c>
      <c r="K95" s="1"/>
    </row>
    <row r="96" spans="3:11" ht="12.75" hidden="1">
      <c r="C96" s="61">
        <f>'Present Value'!E119</f>
        <v>45394</v>
      </c>
      <c r="D96" s="43">
        <f t="shared" si="7"/>
        <v>176403813.64979225</v>
      </c>
      <c r="E96" s="43">
        <f>-'Present Value'!I119</f>
        <v>-1165545</v>
      </c>
      <c r="F96" s="43">
        <f t="shared" si="4"/>
        <v>175238268.64979225</v>
      </c>
      <c r="G96" s="43">
        <f t="shared" si="5"/>
        <v>573684.49144248571</v>
      </c>
      <c r="H96" s="43">
        <f t="shared" si="6"/>
        <v>175811953.14123473</v>
      </c>
      <c r="K96" s="1"/>
    </row>
    <row r="97" spans="3:11" ht="12.75" hidden="1">
      <c r="C97" s="61">
        <f>'Present Value'!E120</f>
        <v>45424</v>
      </c>
      <c r="D97" s="43">
        <f t="shared" si="7"/>
        <v>175811953.14123473</v>
      </c>
      <c r="E97" s="43">
        <f>-'Present Value'!I120</f>
        <v>-1165545</v>
      </c>
      <c r="F97" s="43">
        <f t="shared" si="4"/>
        <v>174646408.14123473</v>
      </c>
      <c r="G97" s="43">
        <f t="shared" si="5"/>
        <v>571746.89415010845</v>
      </c>
      <c r="H97" s="43">
        <f t="shared" si="6"/>
        <v>175218155.03538483</v>
      </c>
      <c r="K97" s="1"/>
    </row>
    <row r="98" spans="3:11" ht="12.75" hidden="1">
      <c r="C98" s="61">
        <f>'Present Value'!E121</f>
        <v>45455</v>
      </c>
      <c r="D98" s="43">
        <f t="shared" si="7"/>
        <v>175218155.03538483</v>
      </c>
      <c r="E98" s="43">
        <f>-'Present Value'!I121</f>
        <v>-1165545</v>
      </c>
      <c r="F98" s="43">
        <f t="shared" si="4"/>
        <v>174052610.03538483</v>
      </c>
      <c r="G98" s="43">
        <f t="shared" si="5"/>
        <v>569802.95366839331</v>
      </c>
      <c r="H98" s="43">
        <f t="shared" si="6"/>
        <v>174622412.98905322</v>
      </c>
      <c r="K98" s="1"/>
    </row>
    <row r="99" spans="3:11" ht="12.75" hidden="1">
      <c r="C99" s="61">
        <f>'Present Value'!E122</f>
        <v>45485</v>
      </c>
      <c r="D99" s="43">
        <f t="shared" si="7"/>
        <v>174622412.98905322</v>
      </c>
      <c r="E99" s="43">
        <f>-'Present Value'!I122</f>
        <v>-1165545</v>
      </c>
      <c r="F99" s="43">
        <f t="shared" si="4"/>
        <v>173456867.98905322</v>
      </c>
      <c r="G99" s="43">
        <f t="shared" si="5"/>
        <v>567852.64923138893</v>
      </c>
      <c r="H99" s="43">
        <f t="shared" si="6"/>
        <v>174024720.63828459</v>
      </c>
      <c r="K99" s="1"/>
    </row>
    <row r="100" spans="3:11" ht="12.75" hidden="1">
      <c r="C100" s="61">
        <f>'Present Value'!E123</f>
        <v>45516</v>
      </c>
      <c r="D100" s="43">
        <f t="shared" si="7"/>
        <v>174024720.63828459</v>
      </c>
      <c r="E100" s="43">
        <f>-'Present Value'!I123</f>
        <v>-1165545</v>
      </c>
      <c r="F100" s="43">
        <f t="shared" si="4"/>
        <v>172859175.63828459</v>
      </c>
      <c r="G100" s="43">
        <f t="shared" si="5"/>
        <v>565895.9600051617</v>
      </c>
      <c r="H100" s="43">
        <f t="shared" si="6"/>
        <v>173425071.59828976</v>
      </c>
      <c r="K100" s="1"/>
    </row>
    <row r="101" spans="3:11" ht="12.75" hidden="1">
      <c r="C101" s="61">
        <f>'Present Value'!E124</f>
        <v>45547</v>
      </c>
      <c r="D101" s="43">
        <f t="shared" si="7"/>
        <v>173425071.59828976</v>
      </c>
      <c r="E101" s="43">
        <f>-'Present Value'!I124</f>
        <v>-1165545</v>
      </c>
      <c r="F101" s="43">
        <f t="shared" si="4"/>
        <v>172259526.59828976</v>
      </c>
      <c r="G101" s="43">
        <f t="shared" si="5"/>
        <v>563932.86508757318</v>
      </c>
      <c r="H101" s="43">
        <f t="shared" si="6"/>
        <v>172823459.46337733</v>
      </c>
      <c r="K101" s="1"/>
    </row>
    <row r="102" spans="3:11" ht="12.75" hidden="1">
      <c r="C102" s="61">
        <f>'Present Value'!E125</f>
        <v>45577</v>
      </c>
      <c r="D102" s="43">
        <f t="shared" si="7"/>
        <v>172823459.46337733</v>
      </c>
      <c r="E102" s="43">
        <f>-'Present Value'!I125</f>
        <v>-1165545</v>
      </c>
      <c r="F102" s="43">
        <f t="shared" si="4"/>
        <v>171657914.46337733</v>
      </c>
      <c r="G102" s="43">
        <f t="shared" si="5"/>
        <v>561963.34350805683</v>
      </c>
      <c r="H102" s="43">
        <f t="shared" si="6"/>
        <v>172219877.80688539</v>
      </c>
      <c r="K102" s="1"/>
    </row>
    <row r="103" spans="3:11" ht="12.75" hidden="1">
      <c r="C103" s="61">
        <f>'Present Value'!E126</f>
        <v>45608</v>
      </c>
      <c r="D103" s="43">
        <f t="shared" si="7"/>
        <v>172219877.80688539</v>
      </c>
      <c r="E103" s="43">
        <f>-'Present Value'!I126</f>
        <v>-1165545</v>
      </c>
      <c r="F103" s="43">
        <f t="shared" si="4"/>
        <v>171054332.80688539</v>
      </c>
      <c r="G103" s="43">
        <f t="shared" si="5"/>
        <v>559987.37422739365</v>
      </c>
      <c r="H103" s="43">
        <f t="shared" si="6"/>
        <v>171614320.1811128</v>
      </c>
      <c r="K103" s="1"/>
    </row>
    <row r="104" spans="3:11" ht="12.75" hidden="1">
      <c r="C104" s="61">
        <f>'Present Value'!E127</f>
        <v>45638</v>
      </c>
      <c r="D104" s="43">
        <f t="shared" si="7"/>
        <v>171614320.1811128</v>
      </c>
      <c r="E104" s="43">
        <f>-'Present Value'!I127</f>
        <v>-1165545</v>
      </c>
      <c r="F104" s="43">
        <f t="shared" si="4"/>
        <v>170448775.1811128</v>
      </c>
      <c r="G104" s="43">
        <f t="shared" si="5"/>
        <v>558004.936137488</v>
      </c>
      <c r="H104" s="43">
        <f t="shared" si="6"/>
        <v>171006780.11725029</v>
      </c>
      <c r="K104" s="1"/>
    </row>
    <row r="105" spans="3:11" ht="12.75" hidden="1">
      <c r="C105" s="61">
        <f>'Present Value'!E128</f>
        <v>45669</v>
      </c>
      <c r="D105" s="43">
        <f t="shared" si="7"/>
        <v>171006780.11725029</v>
      </c>
      <c r="E105" s="43">
        <f>-'Present Value'!I128</f>
        <v>-1165545</v>
      </c>
      <c r="F105" s="43">
        <f t="shared" si="4"/>
        <v>169841235.11725029</v>
      </c>
      <c r="G105" s="43">
        <f t="shared" si="5"/>
        <v>556016.00806114159</v>
      </c>
      <c r="H105" s="43">
        <f t="shared" si="6"/>
        <v>170397251.12531143</v>
      </c>
      <c r="K105" s="1"/>
    </row>
    <row r="106" spans="3:11" ht="12.75" hidden="1">
      <c r="C106" s="61">
        <f>'Present Value'!E129</f>
        <v>45700</v>
      </c>
      <c r="D106" s="43">
        <f t="shared" si="7"/>
        <v>170397251.12531143</v>
      </c>
      <c r="E106" s="43">
        <f>-'Present Value'!I129</f>
        <v>-1165545</v>
      </c>
      <c r="F106" s="43">
        <f t="shared" si="4"/>
        <v>169231706.12531143</v>
      </c>
      <c r="G106" s="43">
        <f t="shared" si="5"/>
        <v>554020.56875182781</v>
      </c>
      <c r="H106" s="43">
        <f t="shared" si="6"/>
        <v>169785726.69406328</v>
      </c>
      <c r="K106" s="1"/>
    </row>
    <row r="107" spans="3:11" ht="12.75" hidden="1">
      <c r="C107" s="61">
        <f>'Present Value'!E130</f>
        <v>45728</v>
      </c>
      <c r="D107" s="43">
        <f t="shared" si="7"/>
        <v>169785726.69406328</v>
      </c>
      <c r="E107" s="43">
        <f>-'Present Value'!I130</f>
        <v>-1165545</v>
      </c>
      <c r="F107" s="43">
        <f t="shared" si="4"/>
        <v>168620181.69406328</v>
      </c>
      <c r="G107" s="43">
        <f t="shared" si="5"/>
        <v>552018.5968934641</v>
      </c>
      <c r="H107" s="43">
        <f t="shared" si="6"/>
        <v>169172200.29095674</v>
      </c>
      <c r="K107" s="1"/>
    </row>
    <row r="108" spans="3:11" ht="12.75" hidden="1">
      <c r="C108" s="61">
        <f>'Present Value'!E131</f>
        <v>45759</v>
      </c>
      <c r="D108" s="43">
        <f t="shared" si="7"/>
        <v>169172200.29095674</v>
      </c>
      <c r="E108" s="43">
        <f>-'Present Value'!I131</f>
        <v>-1165545</v>
      </c>
      <c r="F108" s="43">
        <f t="shared" si="4"/>
        <v>168006655.29095674</v>
      </c>
      <c r="G108" s="43">
        <f t="shared" si="5"/>
        <v>550010.07110018481</v>
      </c>
      <c r="H108" s="43">
        <f t="shared" si="6"/>
        <v>168556665.36205691</v>
      </c>
      <c r="K108" s="1"/>
    </row>
    <row r="109" spans="3:11" ht="12.75" hidden="1">
      <c r="C109" s="61">
        <f>'Present Value'!E132</f>
        <v>45789</v>
      </c>
      <c r="D109" s="43">
        <f t="shared" si="7"/>
        <v>168556665.36205691</v>
      </c>
      <c r="E109" s="43">
        <f>-'Present Value'!I132</f>
        <v>-1165545</v>
      </c>
      <c r="F109" s="43">
        <f t="shared" si="4"/>
        <v>167391120.36205691</v>
      </c>
      <c r="G109" s="43">
        <f t="shared" si="5"/>
        <v>547994.96991611249</v>
      </c>
      <c r="H109" s="43">
        <f t="shared" si="6"/>
        <v>167939115.33197302</v>
      </c>
      <c r="K109" s="1"/>
    </row>
    <row r="110" spans="3:11" ht="12.75" hidden="1">
      <c r="C110" s="61">
        <f>'Present Value'!E133</f>
        <v>45820</v>
      </c>
      <c r="D110" s="43">
        <f t="shared" si="7"/>
        <v>167939115.33197302</v>
      </c>
      <c r="E110" s="43">
        <f>-'Present Value'!I133</f>
        <v>-1165545</v>
      </c>
      <c r="F110" s="43">
        <f t="shared" si="4"/>
        <v>166773570.33197302</v>
      </c>
      <c r="G110" s="43">
        <f t="shared" si="5"/>
        <v>545973.27181512874</v>
      </c>
      <c r="H110" s="43">
        <f t="shared" si="6"/>
        <v>167319543.60378814</v>
      </c>
      <c r="K110" s="1"/>
    </row>
    <row r="111" spans="3:11" ht="12.75" hidden="1">
      <c r="C111" s="61">
        <f>'Present Value'!E134</f>
        <v>45850</v>
      </c>
      <c r="D111" s="43">
        <f t="shared" si="7"/>
        <v>167319543.60378814</v>
      </c>
      <c r="E111" s="43">
        <f>-'Present Value'!I134</f>
        <v>-1165545</v>
      </c>
      <c r="F111" s="43">
        <f t="shared" si="4"/>
        <v>166153998.60378814</v>
      </c>
      <c r="G111" s="43">
        <f t="shared" si="5"/>
        <v>543944.95520064409</v>
      </c>
      <c r="H111" s="43">
        <f t="shared" si="6"/>
        <v>166697943.55898878</v>
      </c>
      <c r="K111" s="1"/>
    </row>
    <row r="112" spans="3:11" ht="12.75" hidden="1">
      <c r="C112" s="61">
        <f>'Present Value'!E135</f>
        <v>45881</v>
      </c>
      <c r="D112" s="43">
        <f t="shared" si="7"/>
        <v>166697943.55898878</v>
      </c>
      <c r="E112" s="43">
        <f>-'Present Value'!I135</f>
        <v>-1165545</v>
      </c>
      <c r="F112" s="43">
        <f t="shared" si="4"/>
        <v>165532398.55898878</v>
      </c>
      <c r="G112" s="43">
        <f t="shared" si="5"/>
        <v>541909.99840536783</v>
      </c>
      <c r="H112" s="43">
        <f t="shared" si="6"/>
        <v>166074308.55739415</v>
      </c>
      <c r="K112" s="1"/>
    </row>
    <row r="113" spans="3:11" ht="12.75" hidden="1">
      <c r="C113" s="61">
        <f>'Present Value'!E136</f>
        <v>45912</v>
      </c>
      <c r="D113" s="43">
        <f t="shared" si="7"/>
        <v>166074308.55739415</v>
      </c>
      <c r="E113" s="43">
        <f>-'Present Value'!I136</f>
        <v>-1165545</v>
      </c>
      <c r="F113" s="43">
        <f t="shared" si="4"/>
        <v>164908763.55739415</v>
      </c>
      <c r="G113" s="43">
        <f t="shared" si="5"/>
        <v>539868.37969107577</v>
      </c>
      <c r="H113" s="43">
        <f t="shared" si="6"/>
        <v>165448631.93708521</v>
      </c>
      <c r="K113" s="1"/>
    </row>
    <row r="114" spans="3:11" ht="12.75" hidden="1">
      <c r="C114" s="61">
        <f>'Present Value'!E137</f>
        <v>45942</v>
      </c>
      <c r="D114" s="43">
        <f t="shared" si="7"/>
        <v>165448631.93708521</v>
      </c>
      <c r="E114" s="43">
        <f>-'Present Value'!I137</f>
        <v>-1165545</v>
      </c>
      <c r="F114" s="43">
        <f t="shared" si="4"/>
        <v>164283086.93708521</v>
      </c>
      <c r="G114" s="43">
        <f t="shared" si="5"/>
        <v>537820.07724837866</v>
      </c>
      <c r="H114" s="43">
        <f t="shared" si="6"/>
        <v>164820907.01433358</v>
      </c>
      <c r="K114" s="1"/>
    </row>
    <row r="115" spans="3:11" ht="12.75" hidden="1">
      <c r="C115" s="61">
        <f>'Present Value'!E138</f>
        <v>45973</v>
      </c>
      <c r="D115" s="43">
        <f t="shared" si="7"/>
        <v>164820907.01433358</v>
      </c>
      <c r="E115" s="43">
        <f>-'Present Value'!I138</f>
        <v>-1165545</v>
      </c>
      <c r="F115" s="43">
        <f t="shared" si="4"/>
        <v>163655362.01433358</v>
      </c>
      <c r="G115" s="43">
        <f t="shared" si="5"/>
        <v>535765.06919648894</v>
      </c>
      <c r="H115" s="43">
        <f t="shared" si="6"/>
        <v>164191127.08353007</v>
      </c>
      <c r="K115" s="1"/>
    </row>
    <row r="116" spans="3:11" ht="12.75" hidden="1">
      <c r="C116" s="61">
        <f>'Present Value'!E139</f>
        <v>46003</v>
      </c>
      <c r="D116" s="43">
        <f t="shared" si="7"/>
        <v>164191127.08353007</v>
      </c>
      <c r="E116" s="43">
        <f>-'Present Value'!I139</f>
        <v>-1165545</v>
      </c>
      <c r="F116" s="43">
        <f t="shared" si="4"/>
        <v>163025582.08353007</v>
      </c>
      <c r="G116" s="43">
        <f t="shared" si="5"/>
        <v>533703.33358298696</v>
      </c>
      <c r="H116" s="43">
        <f t="shared" si="6"/>
        <v>163559285.41711307</v>
      </c>
      <c r="K116" s="1"/>
    </row>
    <row r="117" spans="3:11" ht="12.75" hidden="1">
      <c r="C117" s="61">
        <f>'Present Value'!E140</f>
        <v>46034</v>
      </c>
      <c r="D117" s="43">
        <f t="shared" si="7"/>
        <v>163559285.41711307</v>
      </c>
      <c r="E117" s="43">
        <f>-'Present Value'!I140</f>
        <v>-1165545</v>
      </c>
      <c r="F117" s="43">
        <f t="shared" si="4"/>
        <v>162393740.41711307</v>
      </c>
      <c r="G117" s="43">
        <f t="shared" si="5"/>
        <v>531634.84838358674</v>
      </c>
      <c r="H117" s="43">
        <f t="shared" si="6"/>
        <v>162925375.26549664</v>
      </c>
      <c r="K117" s="1"/>
    </row>
    <row r="118" spans="3:11" ht="12.75" hidden="1">
      <c r="C118" s="61">
        <f>'Present Value'!E141</f>
        <v>46065</v>
      </c>
      <c r="D118" s="43">
        <f t="shared" si="7"/>
        <v>162925375.26549664</v>
      </c>
      <c r="E118" s="43">
        <f>-'Present Value'!I141</f>
        <v>-1165545</v>
      </c>
      <c r="F118" s="43">
        <f t="shared" si="4"/>
        <v>161759830.26549664</v>
      </c>
      <c r="G118" s="43">
        <f t="shared" si="5"/>
        <v>529559.59150190034</v>
      </c>
      <c r="H118" s="43">
        <f t="shared" si="6"/>
        <v>162289389.85699853</v>
      </c>
      <c r="K118" s="1"/>
    </row>
    <row r="119" spans="3:11" ht="12.75" hidden="1">
      <c r="C119" s="61">
        <f>'Present Value'!E142</f>
        <v>46093</v>
      </c>
      <c r="D119" s="43">
        <f t="shared" si="7"/>
        <v>162289389.85699853</v>
      </c>
      <c r="E119" s="43">
        <f>-'Present Value'!I142</f>
        <v>-1165545</v>
      </c>
      <c r="F119" s="43">
        <f t="shared" si="4"/>
        <v>161123844.85699853</v>
      </c>
      <c r="G119" s="43">
        <f t="shared" si="5"/>
        <v>527477.54076920205</v>
      </c>
      <c r="H119" s="43">
        <f t="shared" si="6"/>
        <v>161651322.39776772</v>
      </c>
      <c r="K119" s="1"/>
    </row>
    <row r="120" spans="3:11" ht="12.75" hidden="1">
      <c r="C120" s="61">
        <f>'Present Value'!E143</f>
        <v>46124</v>
      </c>
      <c r="D120" s="43">
        <f t="shared" si="7"/>
        <v>161651322.39776772</v>
      </c>
      <c r="E120" s="43">
        <f>-'Present Value'!I143</f>
        <v>-1165545</v>
      </c>
      <c r="F120" s="43">
        <f t="shared" si="4"/>
        <v>160485777.39776772</v>
      </c>
      <c r="G120" s="43">
        <f t="shared" si="5"/>
        <v>525388.67394419154</v>
      </c>
      <c r="H120" s="43">
        <f t="shared" si="6"/>
        <v>161011166.07171193</v>
      </c>
      <c r="K120" s="1"/>
    </row>
    <row r="121" spans="3:11" ht="12.75" hidden="1">
      <c r="C121" s="61">
        <f>'Present Value'!E144</f>
        <v>46154</v>
      </c>
      <c r="D121" s="43">
        <f t="shared" si="7"/>
        <v>161011166.07171193</v>
      </c>
      <c r="E121" s="43">
        <f>-'Present Value'!I144</f>
        <v>-1165545</v>
      </c>
      <c r="F121" s="43">
        <f t="shared" si="4"/>
        <v>159845621.07171193</v>
      </c>
      <c r="G121" s="43">
        <f t="shared" si="5"/>
        <v>523292.96871275641</v>
      </c>
      <c r="H121" s="43">
        <f t="shared" si="6"/>
        <v>160368914.04042467</v>
      </c>
      <c r="K121" s="1"/>
    </row>
    <row r="122" spans="3:11" ht="12.75" hidden="1">
      <c r="C122" s="61">
        <f>'Present Value'!E145</f>
        <v>46185</v>
      </c>
      <c r="D122" s="43">
        <f t="shared" si="7"/>
        <v>160368914.04042467</v>
      </c>
      <c r="E122" s="43">
        <f>-'Present Value'!I145</f>
        <v>-1165545</v>
      </c>
      <c r="F122" s="43">
        <f t="shared" si="4"/>
        <v>159203369.04042467</v>
      </c>
      <c r="G122" s="43">
        <f t="shared" si="5"/>
        <v>521190.40268773329</v>
      </c>
      <c r="H122" s="43">
        <f t="shared" si="6"/>
        <v>159724559.4431124</v>
      </c>
      <c r="K122" s="1"/>
    </row>
    <row r="123" spans="3:11" ht="12.75" hidden="1">
      <c r="C123" s="61">
        <f>'Present Value'!E146</f>
        <v>46215</v>
      </c>
      <c r="D123" s="43">
        <f t="shared" si="7"/>
        <v>159724559.4431124</v>
      </c>
      <c r="E123" s="43">
        <f>-'Present Value'!I146</f>
        <v>-1165545</v>
      </c>
      <c r="F123" s="43">
        <f t="shared" si="4"/>
        <v>158559014.4431124</v>
      </c>
      <c r="G123" s="43">
        <f t="shared" si="5"/>
        <v>519080.95340866933</v>
      </c>
      <c r="H123" s="43">
        <f t="shared" si="6"/>
        <v>159078095.39652106</v>
      </c>
      <c r="K123" s="1"/>
    </row>
    <row r="124" spans="3:11" ht="12.75" hidden="1">
      <c r="C124" s="61">
        <f>'Present Value'!E147</f>
        <v>46246</v>
      </c>
      <c r="D124" s="43">
        <f t="shared" si="7"/>
        <v>159078095.39652106</v>
      </c>
      <c r="E124" s="43">
        <f>-'Present Value'!I147</f>
        <v>-1165545</v>
      </c>
      <c r="F124" s="43">
        <f t="shared" si="4"/>
        <v>157912550.39652106</v>
      </c>
      <c r="G124" s="43">
        <f t="shared" si="5"/>
        <v>516964.59834158199</v>
      </c>
      <c r="H124" s="43">
        <f t="shared" si="6"/>
        <v>158429514.99486265</v>
      </c>
      <c r="K124" s="1"/>
    </row>
    <row r="125" spans="3:11" ht="12.75" hidden="1">
      <c r="C125" s="61">
        <f>'Present Value'!E148</f>
        <v>46277</v>
      </c>
      <c r="D125" s="43">
        <f t="shared" si="7"/>
        <v>158429514.99486265</v>
      </c>
      <c r="E125" s="43">
        <f>-'Present Value'!I148</f>
        <v>-1165545</v>
      </c>
      <c r="F125" s="43">
        <f t="shared" si="4"/>
        <v>157263969.99486265</v>
      </c>
      <c r="G125" s="43">
        <f t="shared" si="5"/>
        <v>514841.31487871829</v>
      </c>
      <c r="H125" s="43">
        <f t="shared" si="6"/>
        <v>157778811.30974138</v>
      </c>
      <c r="K125" s="1"/>
    </row>
    <row r="126" spans="3:11" ht="12.75" hidden="1">
      <c r="C126" s="61">
        <f>'Present Value'!E149</f>
        <v>46307</v>
      </c>
      <c r="D126" s="43">
        <f t="shared" si="7"/>
        <v>157778811.30974138</v>
      </c>
      <c r="E126" s="43">
        <f>-'Present Value'!I149</f>
        <v>-1165545</v>
      </c>
      <c r="F126" s="43">
        <f t="shared" si="4"/>
        <v>156613266.30974138</v>
      </c>
      <c r="G126" s="43">
        <f t="shared" si="5"/>
        <v>512711.0803383133</v>
      </c>
      <c r="H126" s="43">
        <f t="shared" si="6"/>
        <v>157125977.39007968</v>
      </c>
      <c r="K126" s="1"/>
    </row>
    <row r="127" spans="3:11" ht="12.75" hidden="1">
      <c r="C127" s="61">
        <f>'Present Value'!E150</f>
        <v>46338</v>
      </c>
      <c r="D127" s="43">
        <f t="shared" si="7"/>
        <v>157125977.39007968</v>
      </c>
      <c r="E127" s="43">
        <f>-'Present Value'!I150</f>
        <v>-1165545</v>
      </c>
      <c r="F127" s="43">
        <f t="shared" si="4"/>
        <v>155960432.39007968</v>
      </c>
      <c r="G127" s="43">
        <f t="shared" si="5"/>
        <v>510573.87196434796</v>
      </c>
      <c r="H127" s="43">
        <f t="shared" si="6"/>
        <v>156471006.26204401</v>
      </c>
      <c r="K127" s="1"/>
    </row>
    <row r="128" spans="3:11" ht="12.75" hidden="1">
      <c r="C128" s="61">
        <f>'Present Value'!E151</f>
        <v>46368</v>
      </c>
      <c r="D128" s="43">
        <f t="shared" si="7"/>
        <v>156471006.26204401</v>
      </c>
      <c r="E128" s="43">
        <f>-'Present Value'!I151</f>
        <v>-1165545</v>
      </c>
      <c r="F128" s="43">
        <f t="shared" si="4"/>
        <v>155305461.26204401</v>
      </c>
      <c r="G128" s="43">
        <f t="shared" si="5"/>
        <v>508429.66692630592</v>
      </c>
      <c r="H128" s="43">
        <f t="shared" si="6"/>
        <v>155813890.92897031</v>
      </c>
      <c r="K128" s="1"/>
    </row>
    <row r="129" spans="3:11" ht="12.75" hidden="1">
      <c r="C129" s="61">
        <f>'Present Value'!E152</f>
        <v>46399</v>
      </c>
      <c r="D129" s="43">
        <f t="shared" si="7"/>
        <v>155813890.92897031</v>
      </c>
      <c r="E129" s="43">
        <f>-'Present Value'!I152</f>
        <v>-1165545</v>
      </c>
      <c r="F129" s="43">
        <f t="shared" si="4"/>
        <v>154648345.92897031</v>
      </c>
      <c r="G129" s="43">
        <f t="shared" si="5"/>
        <v>506278.44231892965</v>
      </c>
      <c r="H129" s="43">
        <f t="shared" si="6"/>
        <v>155154624.37128922</v>
      </c>
      <c r="K129" s="1"/>
    </row>
    <row r="130" spans="3:11" ht="12.75" hidden="1">
      <c r="C130" s="61">
        <f>'Present Value'!E153</f>
        <v>46430</v>
      </c>
      <c r="D130" s="43">
        <f t="shared" si="7"/>
        <v>155154624.37128922</v>
      </c>
      <c r="E130" s="43">
        <f>-'Present Value'!I153</f>
        <v>-1165545</v>
      </c>
      <c r="F130" s="43">
        <f t="shared" si="4"/>
        <v>153989079.37128922</v>
      </c>
      <c r="G130" s="43">
        <f t="shared" si="5"/>
        <v>504120.17516197573</v>
      </c>
      <c r="H130" s="43">
        <f t="shared" si="6"/>
        <v>154493199.54645121</v>
      </c>
      <c r="K130" s="1"/>
    </row>
    <row r="131" spans="3:11" ht="12.75" hidden="1">
      <c r="C131" s="61">
        <f>'Present Value'!E154</f>
        <v>46458</v>
      </c>
      <c r="D131" s="43">
        <f t="shared" si="7"/>
        <v>154493199.54645121</v>
      </c>
      <c r="E131" s="43">
        <f>-'Present Value'!I154</f>
        <v>-1165545</v>
      </c>
      <c r="F131" s="43">
        <f t="shared" si="4"/>
        <v>153327654.54645121</v>
      </c>
      <c r="G131" s="43">
        <f t="shared" si="5"/>
        <v>501954.84239996958</v>
      </c>
      <c r="H131" s="43">
        <f t="shared" si="6"/>
        <v>153829609.38885117</v>
      </c>
      <c r="K131" s="1"/>
    </row>
    <row r="132" spans="3:11" ht="12.75" hidden="1">
      <c r="C132" s="61">
        <f>'Present Value'!E155</f>
        <v>46489</v>
      </c>
      <c r="D132" s="43">
        <f t="shared" si="7"/>
        <v>153829609.38885117</v>
      </c>
      <c r="E132" s="43">
        <f>-'Present Value'!I155</f>
        <v>-1165545</v>
      </c>
      <c r="F132" s="43">
        <f t="shared" si="4"/>
        <v>152664064.38885117</v>
      </c>
      <c r="G132" s="43">
        <f t="shared" si="5"/>
        <v>499782.42090195866</v>
      </c>
      <c r="H132" s="43">
        <f t="shared" si="6"/>
        <v>153163846.80975312</v>
      </c>
      <c r="K132" s="1"/>
    </row>
    <row r="133" spans="3:11" ht="12.75" hidden="1">
      <c r="C133" s="61">
        <f>'Present Value'!E156</f>
        <v>46519</v>
      </c>
      <c r="D133" s="43">
        <f t="shared" si="7"/>
        <v>153163846.80975312</v>
      </c>
      <c r="E133" s="43">
        <f>-'Present Value'!I156</f>
        <v>-1165545</v>
      </c>
      <c r="F133" s="43">
        <f t="shared" si="4"/>
        <v>151998301.80975312</v>
      </c>
      <c r="G133" s="43">
        <f t="shared" si="5"/>
        <v>497602.88746126607</v>
      </c>
      <c r="H133" s="43">
        <f t="shared" si="6"/>
        <v>152495904.69721439</v>
      </c>
      <c r="K133" s="1"/>
    </row>
    <row r="134" spans="3:11" ht="12.75" hidden="1">
      <c r="C134" s="61">
        <f>'Present Value'!E157</f>
        <v>46550</v>
      </c>
      <c r="D134" s="43">
        <f t="shared" si="7"/>
        <v>152495904.69721439</v>
      </c>
      <c r="E134" s="43">
        <f>-'Present Value'!I157</f>
        <v>-1165545</v>
      </c>
      <c r="F134" s="43">
        <f t="shared" si="4"/>
        <v>151330359.69721439</v>
      </c>
      <c r="G134" s="43">
        <f t="shared" si="5"/>
        <v>495416.21879524202</v>
      </c>
      <c r="H134" s="43">
        <f t="shared" si="6"/>
        <v>151825775.91600963</v>
      </c>
      <c r="K134" s="1"/>
    </row>
    <row r="135" spans="3:11" ht="12.75" hidden="1">
      <c r="C135" s="61">
        <f>'Present Value'!E158</f>
        <v>46580</v>
      </c>
      <c r="D135" s="43">
        <f t="shared" si="7"/>
        <v>151825775.91600963</v>
      </c>
      <c r="E135" s="43">
        <f>-'Present Value'!I158</f>
        <v>-1165545</v>
      </c>
      <c r="F135" s="43">
        <f t="shared" ref="F135:F198" si="8">D135+E135</f>
        <v>150660230.91600963</v>
      </c>
      <c r="G135" s="43">
        <f t="shared" ref="G135:G198" si="9">F135*$G$4</f>
        <v>493222.39154501556</v>
      </c>
      <c r="H135" s="43">
        <f t="shared" ref="H135:H198" si="10">SUM(F135:G135)</f>
        <v>151153453.30755466</v>
      </c>
      <c r="K135" s="1"/>
    </row>
    <row r="136" spans="3:11" ht="12.75" hidden="1">
      <c r="C136" s="61">
        <f>'Present Value'!E159</f>
        <v>46611</v>
      </c>
      <c r="D136" s="43">
        <f t="shared" si="7"/>
        <v>151153453.30755466</v>
      </c>
      <c r="E136" s="43">
        <f>-'Present Value'!I159</f>
        <v>-1165545</v>
      </c>
      <c r="F136" s="43">
        <f t="shared" si="8"/>
        <v>149987908.30755466</v>
      </c>
      <c r="G136" s="43">
        <f t="shared" si="9"/>
        <v>491021.38227524474</v>
      </c>
      <c r="H136" s="43">
        <f t="shared" si="10"/>
        <v>150478929.68982992</v>
      </c>
      <c r="K136" s="1"/>
    </row>
    <row r="137" spans="3:11" ht="12.75" hidden="1">
      <c r="C137" s="61">
        <f>'Present Value'!E160</f>
        <v>46642</v>
      </c>
      <c r="D137" s="43">
        <f t="shared" si="7"/>
        <v>150478929.68982992</v>
      </c>
      <c r="E137" s="43">
        <f>-'Present Value'!I160</f>
        <v>-1165545</v>
      </c>
      <c r="F137" s="43">
        <f t="shared" si="8"/>
        <v>149313384.68982992</v>
      </c>
      <c r="G137" s="43">
        <f t="shared" si="9"/>
        <v>488813.16747386655</v>
      </c>
      <c r="H137" s="43">
        <f t="shared" si="10"/>
        <v>149802197.85730377</v>
      </c>
      <c r="K137" s="1"/>
    </row>
    <row r="138" spans="3:11" ht="12.75" hidden="1">
      <c r="C138" s="61">
        <f>'Present Value'!E161</f>
        <v>46672</v>
      </c>
      <c r="D138" s="43">
        <f t="shared" si="7"/>
        <v>149802197.85730377</v>
      </c>
      <c r="E138" s="43">
        <f>-'Present Value'!I161</f>
        <v>-1165545</v>
      </c>
      <c r="F138" s="43">
        <f t="shared" si="8"/>
        <v>148636652.85730377</v>
      </c>
      <c r="G138" s="43">
        <f t="shared" si="9"/>
        <v>486597.72355184529</v>
      </c>
      <c r="H138" s="43">
        <f t="shared" si="10"/>
        <v>149123250.58085561</v>
      </c>
      <c r="K138" s="1"/>
    </row>
    <row r="139" spans="3:11" ht="12.75" hidden="1">
      <c r="C139" s="61">
        <f>'Present Value'!E162</f>
        <v>46703</v>
      </c>
      <c r="D139" s="43">
        <f t="shared" ref="D139:D202" si="11">H138</f>
        <v>149123250.58085561</v>
      </c>
      <c r="E139" s="43">
        <f>-'Present Value'!I162</f>
        <v>-1165545</v>
      </c>
      <c r="F139" s="43">
        <f t="shared" si="8"/>
        <v>147957705.58085561</v>
      </c>
      <c r="G139" s="43">
        <f t="shared" si="9"/>
        <v>484375.02684292133</v>
      </c>
      <c r="H139" s="43">
        <f t="shared" si="10"/>
        <v>148442080.60769853</v>
      </c>
      <c r="K139" s="1"/>
    </row>
    <row r="140" spans="3:11" ht="12.75" hidden="1">
      <c r="C140" s="61">
        <f>'Present Value'!E163</f>
        <v>46733</v>
      </c>
      <c r="D140" s="43">
        <f t="shared" si="11"/>
        <v>148442080.60769853</v>
      </c>
      <c r="E140" s="43">
        <f>-'Present Value'!I163</f>
        <v>-1165545</v>
      </c>
      <c r="F140" s="43">
        <f t="shared" si="8"/>
        <v>147276535.60769853</v>
      </c>
      <c r="G140" s="43">
        <f t="shared" si="9"/>
        <v>482145.05360335764</v>
      </c>
      <c r="H140" s="43">
        <f t="shared" si="10"/>
        <v>147758680.66130188</v>
      </c>
      <c r="K140" s="1"/>
    </row>
    <row r="141" spans="3:11" ht="12.75" hidden="1">
      <c r="C141" s="61">
        <f>'Present Value'!E164</f>
        <v>46764</v>
      </c>
      <c r="D141" s="43">
        <f t="shared" si="11"/>
        <v>147758680.66130188</v>
      </c>
      <c r="E141" s="43">
        <f>-'Present Value'!I164</f>
        <v>-1165545</v>
      </c>
      <c r="F141" s="43">
        <f t="shared" si="8"/>
        <v>146593135.66130188</v>
      </c>
      <c r="G141" s="43">
        <f t="shared" si="9"/>
        <v>479907.78001168632</v>
      </c>
      <c r="H141" s="43">
        <f t="shared" si="10"/>
        <v>147073043.44131356</v>
      </c>
      <c r="K141" s="1"/>
    </row>
    <row r="142" spans="3:11" ht="12.75" hidden="1">
      <c r="C142" s="61">
        <f>'Present Value'!E165</f>
        <v>46795</v>
      </c>
      <c r="D142" s="43">
        <f t="shared" si="11"/>
        <v>147073043.44131356</v>
      </c>
      <c r="E142" s="43">
        <f>-'Present Value'!I165</f>
        <v>-1165545</v>
      </c>
      <c r="F142" s="43">
        <f t="shared" si="8"/>
        <v>145907498.44131356</v>
      </c>
      <c r="G142" s="43">
        <f t="shared" si="9"/>
        <v>477663.18216845434</v>
      </c>
      <c r="H142" s="43">
        <f t="shared" si="10"/>
        <v>146385161.62348202</v>
      </c>
      <c r="K142" s="1"/>
    </row>
    <row r="143" spans="3:11" ht="12.75" hidden="1">
      <c r="C143" s="61">
        <f>'Present Value'!E166</f>
        <v>46824</v>
      </c>
      <c r="D143" s="43">
        <f t="shared" si="11"/>
        <v>146385161.62348202</v>
      </c>
      <c r="E143" s="43">
        <f>-'Present Value'!I166</f>
        <v>-1165545</v>
      </c>
      <c r="F143" s="43">
        <f t="shared" si="8"/>
        <v>145219616.62348202</v>
      </c>
      <c r="G143" s="43">
        <f t="shared" si="9"/>
        <v>475411.23609596788</v>
      </c>
      <c r="H143" s="43">
        <f t="shared" si="10"/>
        <v>145695027.85957798</v>
      </c>
      <c r="K143" s="1"/>
    </row>
    <row r="144" spans="3:11" ht="12.75" hidden="1">
      <c r="C144" s="61">
        <f>'Present Value'!E167</f>
        <v>46855</v>
      </c>
      <c r="D144" s="43">
        <f t="shared" si="11"/>
        <v>145695027.85957798</v>
      </c>
      <c r="E144" s="43">
        <f>-'Present Value'!I167</f>
        <v>-1165545</v>
      </c>
      <c r="F144" s="43">
        <f t="shared" si="8"/>
        <v>144529482.85957798</v>
      </c>
      <c r="G144" s="43">
        <f t="shared" si="9"/>
        <v>473151.91773803654</v>
      </c>
      <c r="H144" s="43">
        <f t="shared" si="10"/>
        <v>145002634.77731603</v>
      </c>
      <c r="K144" s="1"/>
    </row>
    <row r="145" spans="3:11" ht="12.75" hidden="1">
      <c r="C145" s="61">
        <f>'Present Value'!E168</f>
        <v>46885</v>
      </c>
      <c r="D145" s="43">
        <f t="shared" si="11"/>
        <v>145002634.77731603</v>
      </c>
      <c r="E145" s="43">
        <f>-'Present Value'!I168</f>
        <v>-1165545</v>
      </c>
      <c r="F145" s="43">
        <f t="shared" si="8"/>
        <v>143837089.77731603</v>
      </c>
      <c r="G145" s="43">
        <f t="shared" si="9"/>
        <v>470885.20295971632</v>
      </c>
      <c r="H145" s="43">
        <f t="shared" si="10"/>
        <v>144307974.98027575</v>
      </c>
      <c r="K145" s="1"/>
    </row>
    <row r="146" spans="3:11" ht="12.75" hidden="1">
      <c r="C146" s="61">
        <f>'Present Value'!E169</f>
        <v>46916</v>
      </c>
      <c r="D146" s="43">
        <f t="shared" si="11"/>
        <v>144307974.98027575</v>
      </c>
      <c r="E146" s="43">
        <f>-'Present Value'!I169</f>
        <v>-1165545</v>
      </c>
      <c r="F146" s="43">
        <f t="shared" si="8"/>
        <v>143142429.98027575</v>
      </c>
      <c r="G146" s="43">
        <f t="shared" si="9"/>
        <v>468611.06754705129</v>
      </c>
      <c r="H146" s="43">
        <f t="shared" si="10"/>
        <v>143611041.0478228</v>
      </c>
      <c r="K146" s="1"/>
    </row>
    <row r="147" spans="3:11" ht="12.75" hidden="1">
      <c r="C147" s="61">
        <f>'Present Value'!E170</f>
        <v>46946</v>
      </c>
      <c r="D147" s="43">
        <f t="shared" si="11"/>
        <v>143611041.0478228</v>
      </c>
      <c r="E147" s="43">
        <f>-'Present Value'!I170</f>
        <v>-1165545</v>
      </c>
      <c r="F147" s="43">
        <f t="shared" si="8"/>
        <v>142445496.0478228</v>
      </c>
      <c r="G147" s="43">
        <f t="shared" si="9"/>
        <v>466329.48720681574</v>
      </c>
      <c r="H147" s="43">
        <f t="shared" si="10"/>
        <v>142911825.53502962</v>
      </c>
      <c r="K147" s="1"/>
    </row>
    <row r="148" spans="3:11" ht="12.75" hidden="1">
      <c r="C148" s="61">
        <f>'Present Value'!E171</f>
        <v>46977</v>
      </c>
      <c r="D148" s="43">
        <f t="shared" si="11"/>
        <v>142911825.53502962</v>
      </c>
      <c r="E148" s="43">
        <f>-'Present Value'!I171</f>
        <v>-1165545</v>
      </c>
      <c r="F148" s="43">
        <f t="shared" si="8"/>
        <v>141746280.53502962</v>
      </c>
      <c r="G148" s="43">
        <f t="shared" si="9"/>
        <v>464040.43756625411</v>
      </c>
      <c r="H148" s="43">
        <f t="shared" si="10"/>
        <v>142210320.97259587</v>
      </c>
      <c r="K148" s="1"/>
    </row>
    <row r="149" spans="3:11" ht="12.75" hidden="1">
      <c r="C149" s="61">
        <f>'Present Value'!E172</f>
        <v>47008</v>
      </c>
      <c r="D149" s="43">
        <f t="shared" si="11"/>
        <v>142210320.97259587</v>
      </c>
      <c r="E149" s="43">
        <f>-'Present Value'!I172</f>
        <v>-1165545</v>
      </c>
      <c r="F149" s="43">
        <f t="shared" si="8"/>
        <v>141044775.97259587</v>
      </c>
      <c r="G149" s="43">
        <f t="shared" si="9"/>
        <v>461743.89417282067</v>
      </c>
      <c r="H149" s="43">
        <f t="shared" si="10"/>
        <v>141506519.86676869</v>
      </c>
      <c r="K149" s="1"/>
    </row>
    <row r="150" spans="3:11" ht="12.75" hidden="1">
      <c r="C150" s="61">
        <f>'Present Value'!E173</f>
        <v>47038</v>
      </c>
      <c r="D150" s="43">
        <f t="shared" si="11"/>
        <v>141506519.86676869</v>
      </c>
      <c r="E150" s="43">
        <f>-'Present Value'!I173</f>
        <v>-1165545</v>
      </c>
      <c r="F150" s="43">
        <f t="shared" si="8"/>
        <v>140340974.86676869</v>
      </c>
      <c r="G150" s="43">
        <f t="shared" si="9"/>
        <v>459439.83249391866</v>
      </c>
      <c r="H150" s="43">
        <f t="shared" si="10"/>
        <v>140800414.69926262</v>
      </c>
      <c r="K150" s="1"/>
    </row>
    <row r="151" spans="3:11" ht="12.75">
      <c r="C151" s="61">
        <f>'Present Value'!E174</f>
        <v>47069</v>
      </c>
      <c r="D151" s="43">
        <f t="shared" si="11"/>
        <v>140800414.69926262</v>
      </c>
      <c r="E151" s="43">
        <f>-'Present Value'!I174</f>
        <v>-1165545</v>
      </c>
      <c r="F151" s="43">
        <f t="shared" si="8"/>
        <v>139634869.69926262</v>
      </c>
      <c r="G151" s="43">
        <f t="shared" si="9"/>
        <v>457128.22791663778</v>
      </c>
      <c r="H151" s="43">
        <f t="shared" si="10"/>
        <v>140091997.92717925</v>
      </c>
      <c r="K151" s="1"/>
    </row>
    <row r="152" spans="3:11" ht="12.75">
      <c r="C152" s="61">
        <f>'Present Value'!E175</f>
        <v>47099</v>
      </c>
      <c r="D152" s="43">
        <f t="shared" si="11"/>
        <v>140091997.92717925</v>
      </c>
      <c r="E152" s="43">
        <f>-'Present Value'!I175</f>
        <v>-1165545</v>
      </c>
      <c r="F152" s="43">
        <f t="shared" si="8"/>
        <v>138926452.92717925</v>
      </c>
      <c r="G152" s="43">
        <f t="shared" si="9"/>
        <v>454809.05574749154</v>
      </c>
      <c r="H152" s="43">
        <f t="shared" si="10"/>
        <v>139381261.98292673</v>
      </c>
      <c r="K152" s="1"/>
    </row>
    <row r="153" spans="3:11" ht="12.75">
      <c r="C153" s="61">
        <f>'Present Value'!E176</f>
        <v>47130</v>
      </c>
      <c r="D153" s="43">
        <f t="shared" si="11"/>
        <v>139381261.98292673</v>
      </c>
      <c r="E153" s="43">
        <f>-'Present Value'!I176</f>
        <v>-1165545</v>
      </c>
      <c r="F153" s="43">
        <f t="shared" si="8"/>
        <v>138215716.98292673</v>
      </c>
      <c r="G153" s="43">
        <f t="shared" si="9"/>
        <v>452482.29121215333</v>
      </c>
      <c r="H153" s="43">
        <f t="shared" si="10"/>
        <v>138668199.27413887</v>
      </c>
      <c r="K153" s="1"/>
    </row>
    <row r="154" spans="3:11" ht="12.75">
      <c r="C154" s="61">
        <f>'Present Value'!E177</f>
        <v>47161</v>
      </c>
      <c r="D154" s="43">
        <f t="shared" si="11"/>
        <v>138668199.27413887</v>
      </c>
      <c r="E154" s="43">
        <f>-'Present Value'!I177</f>
        <v>-1165545</v>
      </c>
      <c r="F154" s="43">
        <f t="shared" si="8"/>
        <v>137502654.27413887</v>
      </c>
      <c r="G154" s="43">
        <f t="shared" si="9"/>
        <v>450147.90945519204</v>
      </c>
      <c r="H154" s="43">
        <f t="shared" si="10"/>
        <v>137952802.18359405</v>
      </c>
      <c r="K154" s="1"/>
    </row>
    <row r="155" spans="3:11" ht="12.75">
      <c r="C155" s="61">
        <f>'Present Value'!E178</f>
        <v>47189</v>
      </c>
      <c r="D155" s="43">
        <f t="shared" si="11"/>
        <v>137952802.18359405</v>
      </c>
      <c r="E155" s="43">
        <f>-'Present Value'!I178</f>
        <v>-1165545</v>
      </c>
      <c r="F155" s="43">
        <f t="shared" si="8"/>
        <v>136787257.18359405</v>
      </c>
      <c r="G155" s="43">
        <f t="shared" si="9"/>
        <v>447805.8855398061</v>
      </c>
      <c r="H155" s="43">
        <f t="shared" si="10"/>
        <v>137235063.06913385</v>
      </c>
      <c r="K155" s="1"/>
    </row>
    <row r="156" spans="3:11" ht="12.75">
      <c r="C156" s="61">
        <f>'Present Value'!E179</f>
        <v>47220</v>
      </c>
      <c r="D156" s="43">
        <f t="shared" si="11"/>
        <v>137235063.06913385</v>
      </c>
      <c r="E156" s="43">
        <f>-'Present Value'!I179</f>
        <v>-1165545</v>
      </c>
      <c r="F156" s="43">
        <f t="shared" si="8"/>
        <v>136069518.06913385</v>
      </c>
      <c r="G156" s="43">
        <f t="shared" si="9"/>
        <v>445456.1944475575</v>
      </c>
      <c r="H156" s="43">
        <f t="shared" si="10"/>
        <v>136514974.2635814</v>
      </c>
      <c r="K156" s="1"/>
    </row>
    <row r="157" spans="3:11" ht="12.75">
      <c r="C157" s="61">
        <f>'Present Value'!E180</f>
        <v>47250</v>
      </c>
      <c r="D157" s="43">
        <f t="shared" si="11"/>
        <v>136514974.2635814</v>
      </c>
      <c r="E157" s="43">
        <f>-'Present Value'!I180</f>
        <v>-1165545</v>
      </c>
      <c r="F157" s="43">
        <f t="shared" si="8"/>
        <v>135349429.2635814</v>
      </c>
      <c r="G157" s="43">
        <f t="shared" si="9"/>
        <v>443098.81107810437</v>
      </c>
      <c r="H157" s="43">
        <f t="shared" si="10"/>
        <v>135792528.0746595</v>
      </c>
      <c r="K157" s="1"/>
    </row>
    <row r="158" spans="3:11" ht="12.75">
      <c r="C158" s="61">
        <f>'Present Value'!E181</f>
        <v>47281</v>
      </c>
      <c r="D158" s="43">
        <f t="shared" si="11"/>
        <v>135792528.0746595</v>
      </c>
      <c r="E158" s="43">
        <f>-'Present Value'!I181</f>
        <v>-1165545</v>
      </c>
      <c r="F158" s="43">
        <f t="shared" si="8"/>
        <v>134626983.0746595</v>
      </c>
      <c r="G158" s="43">
        <f t="shared" si="9"/>
        <v>440733.71024893271</v>
      </c>
      <c r="H158" s="43">
        <f t="shared" si="10"/>
        <v>135067716.78490844</v>
      </c>
      <c r="K158" s="1"/>
    </row>
    <row r="159" spans="3:11" ht="12.75">
      <c r="C159" s="61">
        <f>'Present Value'!E182</f>
        <v>47311</v>
      </c>
      <c r="D159" s="43">
        <f t="shared" si="11"/>
        <v>135067716.78490844</v>
      </c>
      <c r="E159" s="43">
        <f>-'Present Value'!I182</f>
        <v>-1165545</v>
      </c>
      <c r="F159" s="43">
        <f t="shared" si="8"/>
        <v>133902171.78490844</v>
      </c>
      <c r="G159" s="43">
        <f t="shared" si="9"/>
        <v>438360.86669508781</v>
      </c>
      <c r="H159" s="43">
        <f t="shared" si="10"/>
        <v>134340532.65160352</v>
      </c>
      <c r="K159" s="1"/>
    </row>
    <row r="160" spans="3:11" ht="12.75">
      <c r="C160" s="61">
        <f>'Present Value'!E183</f>
        <v>47342</v>
      </c>
      <c r="D160" s="43">
        <f t="shared" si="11"/>
        <v>134340532.65160352</v>
      </c>
      <c r="E160" s="43">
        <f>-'Present Value'!I183</f>
        <v>-1165545</v>
      </c>
      <c r="F160" s="43">
        <f t="shared" si="8"/>
        <v>133174987.65160352</v>
      </c>
      <c r="G160" s="43">
        <f t="shared" si="9"/>
        <v>435980.25506890361</v>
      </c>
      <c r="H160" s="43">
        <f t="shared" si="10"/>
        <v>133610967.90667242</v>
      </c>
      <c r="K160" s="1"/>
    </row>
    <row r="161" spans="3:11" ht="12.75">
      <c r="C161" s="61">
        <f>'Present Value'!E184</f>
        <v>47373</v>
      </c>
      <c r="D161" s="43">
        <f t="shared" si="11"/>
        <v>133610967.90667242</v>
      </c>
      <c r="E161" s="43">
        <f>-'Present Value'!I184</f>
        <v>-1165545</v>
      </c>
      <c r="F161" s="43">
        <f t="shared" si="8"/>
        <v>132445422.90667242</v>
      </c>
      <c r="G161" s="43">
        <f t="shared" si="9"/>
        <v>433591.84993973287</v>
      </c>
      <c r="H161" s="43">
        <f t="shared" si="10"/>
        <v>132879014.75661215</v>
      </c>
      <c r="K161" s="1"/>
    </row>
    <row r="162" spans="3:11" ht="12.75">
      <c r="C162" s="61">
        <f>'Present Value'!E185</f>
        <v>47403</v>
      </c>
      <c r="D162" s="43">
        <f t="shared" si="11"/>
        <v>132879014.75661215</v>
      </c>
      <c r="E162" s="43">
        <f>-'Present Value'!I185</f>
        <v>-1165545</v>
      </c>
      <c r="F162" s="43">
        <f t="shared" si="8"/>
        <v>131713469.75661215</v>
      </c>
      <c r="G162" s="43">
        <f t="shared" si="9"/>
        <v>431195.62579367479</v>
      </c>
      <c r="H162" s="43">
        <f t="shared" si="10"/>
        <v>132144665.38240583</v>
      </c>
      <c r="K162" s="1"/>
    </row>
    <row r="163" spans="3:11" ht="12.75">
      <c r="C163" s="61">
        <f>'Present Value'!E186</f>
        <v>47434</v>
      </c>
      <c r="D163" s="43">
        <f t="shared" si="11"/>
        <v>132144665.38240583</v>
      </c>
      <c r="E163" s="43">
        <f>-'Present Value'!I186</f>
        <v>-1165545</v>
      </c>
      <c r="F163" s="43">
        <f t="shared" si="8"/>
        <v>130979120.38240583</v>
      </c>
      <c r="G163" s="43">
        <f t="shared" si="9"/>
        <v>428791.55703330267</v>
      </c>
      <c r="H163" s="43">
        <f t="shared" si="10"/>
        <v>131407911.93943913</v>
      </c>
      <c r="K163" s="1"/>
    </row>
    <row r="164" spans="3:11" ht="12.75">
      <c r="C164" s="61">
        <f>'Present Value'!E187</f>
        <v>47464</v>
      </c>
      <c r="D164" s="43">
        <f t="shared" si="11"/>
        <v>131407911.93943913</v>
      </c>
      <c r="E164" s="43">
        <f>-'Present Value'!I187</f>
        <v>-1165545</v>
      </c>
      <c r="F164" s="43">
        <f t="shared" si="8"/>
        <v>130242366.93943913</v>
      </c>
      <c r="G164" s="43">
        <f t="shared" si="9"/>
        <v>426379.61797739059</v>
      </c>
      <c r="H164" s="43">
        <f t="shared" si="10"/>
        <v>130668746.55741653</v>
      </c>
      <c r="K164" s="1"/>
    </row>
    <row r="165" spans="3:11" ht="12.75">
      <c r="C165" s="61">
        <f>'Present Value'!E188</f>
        <v>47495</v>
      </c>
      <c r="D165" s="43">
        <f t="shared" si="11"/>
        <v>130668746.55741653</v>
      </c>
      <c r="E165" s="43">
        <f>-'Present Value'!I188</f>
        <v>-1165545</v>
      </c>
      <c r="F165" s="43">
        <f t="shared" si="8"/>
        <v>129503201.55741653</v>
      </c>
      <c r="G165" s="43">
        <f t="shared" si="9"/>
        <v>423959.78286063892</v>
      </c>
      <c r="H165" s="43">
        <f t="shared" si="10"/>
        <v>129927161.34027717</v>
      </c>
      <c r="K165" s="1"/>
    </row>
    <row r="166" spans="3:11" ht="12.75">
      <c r="C166" s="61">
        <f>'Present Value'!E189</f>
        <v>47526</v>
      </c>
      <c r="D166" s="43">
        <f t="shared" si="11"/>
        <v>129927161.34027717</v>
      </c>
      <c r="E166" s="43">
        <f>-'Present Value'!I189</f>
        <v>-1165545</v>
      </c>
      <c r="F166" s="43">
        <f t="shared" si="8"/>
        <v>128761616.34027717</v>
      </c>
      <c r="G166" s="43">
        <f t="shared" si="9"/>
        <v>421532.02583339915</v>
      </c>
      <c r="H166" s="43">
        <f t="shared" si="10"/>
        <v>129183148.36611056</v>
      </c>
      <c r="K166" s="1"/>
    </row>
    <row r="167" spans="3:11" ht="12.75" hidden="1">
      <c r="C167" s="61">
        <f>'Present Value'!E190</f>
        <v>47554</v>
      </c>
      <c r="D167" s="43">
        <f t="shared" si="11"/>
        <v>129183148.36611056</v>
      </c>
      <c r="E167" s="43">
        <f>-'Present Value'!I190</f>
        <v>-1165545</v>
      </c>
      <c r="F167" s="43">
        <f t="shared" si="8"/>
        <v>128017603.36611056</v>
      </c>
      <c r="G167" s="43">
        <f t="shared" si="9"/>
        <v>419096.32096139784</v>
      </c>
      <c r="H167" s="43">
        <f t="shared" si="10"/>
        <v>128436699.68707196</v>
      </c>
      <c r="K167" s="1"/>
    </row>
    <row r="168" spans="3:11" ht="12.75" hidden="1">
      <c r="C168" s="61">
        <f>'Present Value'!E191</f>
        <v>47585</v>
      </c>
      <c r="D168" s="43">
        <f t="shared" si="11"/>
        <v>128436699.68707196</v>
      </c>
      <c r="E168" s="43">
        <f>-'Present Value'!I191</f>
        <v>-1165545</v>
      </c>
      <c r="F168" s="43">
        <f t="shared" si="8"/>
        <v>127271154.68707196</v>
      </c>
      <c r="G168" s="43">
        <f t="shared" si="9"/>
        <v>416652.64222545933</v>
      </c>
      <c r="H168" s="43">
        <f t="shared" si="10"/>
        <v>127687807.32929742</v>
      </c>
      <c r="K168" s="1"/>
    </row>
    <row r="169" spans="3:11" ht="12.75" hidden="1">
      <c r="C169" s="61">
        <f>'Present Value'!E192</f>
        <v>47615</v>
      </c>
      <c r="D169" s="43">
        <f t="shared" si="11"/>
        <v>127687807.32929742</v>
      </c>
      <c r="E169" s="43">
        <f>-'Present Value'!I192</f>
        <v>-1165545</v>
      </c>
      <c r="F169" s="43">
        <f t="shared" si="8"/>
        <v>126522262.32929742</v>
      </c>
      <c r="G169" s="43">
        <f t="shared" si="9"/>
        <v>414200.96352122806</v>
      </c>
      <c r="H169" s="43">
        <f t="shared" si="10"/>
        <v>126936463.29281865</v>
      </c>
      <c r="K169" s="1"/>
    </row>
    <row r="170" spans="3:11" ht="12.75" hidden="1">
      <c r="C170" s="61">
        <f>'Present Value'!E193</f>
        <v>47646</v>
      </c>
      <c r="D170" s="43">
        <f t="shared" si="11"/>
        <v>126936463.29281865</v>
      </c>
      <c r="E170" s="43">
        <f>-'Present Value'!I193</f>
        <v>-1165545</v>
      </c>
      <c r="F170" s="43">
        <f t="shared" si="8"/>
        <v>125770918.29281865</v>
      </c>
      <c r="G170" s="43">
        <f t="shared" si="9"/>
        <v>411741.25865888962</v>
      </c>
      <c r="H170" s="43">
        <f t="shared" si="10"/>
        <v>126182659.55147754</v>
      </c>
      <c r="K170" s="1"/>
    </row>
    <row r="171" spans="3:11" ht="12.75" hidden="1">
      <c r="C171" s="61">
        <f>'Present Value'!E194</f>
        <v>47676</v>
      </c>
      <c r="D171" s="43">
        <f t="shared" si="11"/>
        <v>126182659.55147754</v>
      </c>
      <c r="E171" s="43">
        <f>-'Present Value'!I194</f>
        <v>-1165545</v>
      </c>
      <c r="F171" s="43">
        <f t="shared" si="8"/>
        <v>125017114.55147754</v>
      </c>
      <c r="G171" s="43">
        <f t="shared" si="9"/>
        <v>409273.50136289082</v>
      </c>
      <c r="H171" s="43">
        <f t="shared" si="10"/>
        <v>125426388.05284043</v>
      </c>
      <c r="K171" s="1"/>
    </row>
    <row r="172" spans="3:11" ht="12.75" hidden="1">
      <c r="C172" s="61">
        <f>'Present Value'!E195</f>
        <v>47707</v>
      </c>
      <c r="D172" s="43">
        <f t="shared" si="11"/>
        <v>125426388.05284043</v>
      </c>
      <c r="E172" s="43">
        <f>-'Present Value'!I195</f>
        <v>-1165545</v>
      </c>
      <c r="F172" s="43">
        <f t="shared" si="8"/>
        <v>124260843.05284043</v>
      </c>
      <c r="G172" s="43">
        <f t="shared" si="9"/>
        <v>406797.66527165932</v>
      </c>
      <c r="H172" s="43">
        <f t="shared" si="10"/>
        <v>124667640.71811208</v>
      </c>
      <c r="K172" s="1"/>
    </row>
    <row r="173" spans="3:11" ht="12.75" hidden="1">
      <c r="C173" s="61">
        <f>'Present Value'!E196</f>
        <v>47738</v>
      </c>
      <c r="D173" s="43">
        <f t="shared" si="11"/>
        <v>124667640.71811208</v>
      </c>
      <c r="E173" s="43">
        <f>-'Present Value'!I196</f>
        <v>-1165545</v>
      </c>
      <c r="F173" s="43">
        <f t="shared" si="8"/>
        <v>123502095.71811208</v>
      </c>
      <c r="G173" s="43">
        <f t="shared" si="9"/>
        <v>404313.72393732175</v>
      </c>
      <c r="H173" s="43">
        <f t="shared" si="10"/>
        <v>123906409.4420494</v>
      </c>
      <c r="K173" s="1"/>
    </row>
    <row r="174" spans="3:11" ht="12.75" hidden="1">
      <c r="C174" s="61">
        <f>'Present Value'!E197</f>
        <v>47768</v>
      </c>
      <c r="D174" s="43">
        <f t="shared" si="11"/>
        <v>123906409.4420494</v>
      </c>
      <c r="E174" s="43">
        <f>-'Present Value'!I197</f>
        <v>-1165545</v>
      </c>
      <c r="F174" s="43">
        <f t="shared" si="8"/>
        <v>122740864.4420494</v>
      </c>
      <c r="G174" s="43">
        <f t="shared" si="9"/>
        <v>401821.65082542127</v>
      </c>
      <c r="H174" s="43">
        <f t="shared" si="10"/>
        <v>123142686.09287483</v>
      </c>
      <c r="K174" s="1"/>
    </row>
    <row r="175" spans="3:11" ht="12.75" hidden="1">
      <c r="C175" s="61">
        <f>'Present Value'!E198</f>
        <v>47799</v>
      </c>
      <c r="D175" s="43">
        <f t="shared" si="11"/>
        <v>123142686.09287483</v>
      </c>
      <c r="E175" s="43">
        <f>-'Present Value'!I198</f>
        <v>-1165545</v>
      </c>
      <c r="F175" s="43">
        <f t="shared" si="8"/>
        <v>121977141.09287483</v>
      </c>
      <c r="G175" s="43">
        <f t="shared" si="9"/>
        <v>399321.41931463429</v>
      </c>
      <c r="H175" s="43">
        <f t="shared" si="10"/>
        <v>122376462.51218946</v>
      </c>
      <c r="K175" s="1"/>
    </row>
    <row r="176" spans="3:11" ht="12.75" hidden="1">
      <c r="C176" s="61">
        <f>'Present Value'!E199</f>
        <v>47829</v>
      </c>
      <c r="D176" s="43">
        <f t="shared" si="11"/>
        <v>122376462.51218946</v>
      </c>
      <c r="E176" s="43">
        <f>-'Present Value'!I199</f>
        <v>-1165545</v>
      </c>
      <c r="F176" s="43">
        <f t="shared" si="8"/>
        <v>121210917.51218946</v>
      </c>
      <c r="G176" s="43">
        <f t="shared" si="9"/>
        <v>396813.00269648572</v>
      </c>
      <c r="H176" s="43">
        <f t="shared" si="10"/>
        <v>121607730.51488595</v>
      </c>
      <c r="K176" s="1"/>
    </row>
    <row r="177" spans="3:11" ht="12.75" hidden="1">
      <c r="C177" s="61">
        <f>'Present Value'!E200</f>
        <v>47860</v>
      </c>
      <c r="D177" s="43">
        <f t="shared" si="11"/>
        <v>121607730.51488595</v>
      </c>
      <c r="E177" s="43">
        <f>-'Present Value'!I200</f>
        <v>-1165545</v>
      </c>
      <c r="F177" s="43">
        <f t="shared" si="8"/>
        <v>120442185.51488595</v>
      </c>
      <c r="G177" s="43">
        <f t="shared" si="9"/>
        <v>394296.37417506397</v>
      </c>
      <c r="H177" s="43">
        <f t="shared" si="10"/>
        <v>120836481.889061</v>
      </c>
      <c r="K177" s="1"/>
    </row>
    <row r="178" spans="3:11" ht="12.75" hidden="1">
      <c r="C178" s="61">
        <f>'Present Value'!E201</f>
        <v>47891</v>
      </c>
      <c r="D178" s="43">
        <f t="shared" si="11"/>
        <v>120836481.889061</v>
      </c>
      <c r="E178" s="43">
        <f>-'Present Value'!I201</f>
        <v>-1165545</v>
      </c>
      <c r="F178" s="43">
        <f t="shared" si="8"/>
        <v>119670936.889061</v>
      </c>
      <c r="G178" s="43">
        <f t="shared" si="9"/>
        <v>391771.50686673459</v>
      </c>
      <c r="H178" s="43">
        <f t="shared" si="10"/>
        <v>120062708.39592774</v>
      </c>
      <c r="K178" s="1"/>
    </row>
    <row r="179" spans="3:11" ht="12.75" hidden="1">
      <c r="C179" s="61">
        <f>'Present Value'!E202</f>
        <v>47919</v>
      </c>
      <c r="D179" s="43">
        <f t="shared" si="11"/>
        <v>120062708.39592774</v>
      </c>
      <c r="E179" s="43">
        <f>-'Present Value'!I202</f>
        <v>-1165545</v>
      </c>
      <c r="F179" s="43">
        <f t="shared" si="8"/>
        <v>118897163.39592774</v>
      </c>
      <c r="G179" s="43">
        <f t="shared" si="9"/>
        <v>389238.37379985326</v>
      </c>
      <c r="H179" s="43">
        <f t="shared" si="10"/>
        <v>119286401.7697276</v>
      </c>
      <c r="K179" s="1"/>
    </row>
    <row r="180" spans="3:11" ht="12.75" hidden="1">
      <c r="C180" s="61">
        <f>'Present Value'!E203</f>
        <v>47950</v>
      </c>
      <c r="D180" s="43">
        <f t="shared" si="11"/>
        <v>119286401.7697276</v>
      </c>
      <c r="E180" s="43">
        <f>-'Present Value'!I203</f>
        <v>-1165545</v>
      </c>
      <c r="F180" s="43">
        <f t="shared" si="8"/>
        <v>118120856.7697276</v>
      </c>
      <c r="G180" s="43">
        <f t="shared" si="9"/>
        <v>386696.9479144772</v>
      </c>
      <c r="H180" s="43">
        <f t="shared" si="10"/>
        <v>118507553.71764208</v>
      </c>
      <c r="K180" s="1"/>
    </row>
    <row r="181" spans="3:11" ht="12.75" hidden="1">
      <c r="C181" s="61">
        <f>'Present Value'!E204</f>
        <v>47980</v>
      </c>
      <c r="D181" s="43">
        <f t="shared" si="11"/>
        <v>118507553.71764208</v>
      </c>
      <c r="E181" s="43">
        <f>-'Present Value'!I204</f>
        <v>-1165545</v>
      </c>
      <c r="F181" s="43">
        <f t="shared" si="8"/>
        <v>117342008.71764208</v>
      </c>
      <c r="G181" s="43">
        <f t="shared" si="9"/>
        <v>384147.20206207671</v>
      </c>
      <c r="H181" s="43">
        <f t="shared" si="10"/>
        <v>117726155.91970415</v>
      </c>
      <c r="K181" s="1"/>
    </row>
    <row r="182" spans="3:11" ht="12.75" hidden="1">
      <c r="C182" s="61">
        <f>'Present Value'!E205</f>
        <v>48011</v>
      </c>
      <c r="D182" s="43">
        <f t="shared" si="11"/>
        <v>117726155.91970415</v>
      </c>
      <c r="E182" s="43">
        <f>-'Present Value'!I205</f>
        <v>-1165545</v>
      </c>
      <c r="F182" s="43">
        <f t="shared" si="8"/>
        <v>116560610.91970415</v>
      </c>
      <c r="G182" s="43">
        <f t="shared" si="9"/>
        <v>381589.10900524468</v>
      </c>
      <c r="H182" s="43">
        <f t="shared" si="10"/>
        <v>116942200.0287094</v>
      </c>
      <c r="K182" s="1"/>
    </row>
    <row r="183" spans="3:11" ht="12.75" hidden="1">
      <c r="C183" s="61">
        <f>'Present Value'!E206</f>
        <v>48041</v>
      </c>
      <c r="D183" s="43">
        <f t="shared" si="11"/>
        <v>116942200.0287094</v>
      </c>
      <c r="E183" s="43">
        <f>-'Present Value'!I206</f>
        <v>-1165545</v>
      </c>
      <c r="F183" s="43">
        <f t="shared" si="8"/>
        <v>115776655.0287094</v>
      </c>
      <c r="G183" s="43">
        <f t="shared" si="9"/>
        <v>379022.64141740598</v>
      </c>
      <c r="H183" s="43">
        <f t="shared" si="10"/>
        <v>116155677.6701268</v>
      </c>
      <c r="K183" s="1"/>
    </row>
    <row r="184" spans="3:11" ht="12.75" hidden="1">
      <c r="C184" s="61">
        <f>'Present Value'!E207</f>
        <v>48072</v>
      </c>
      <c r="D184" s="43">
        <f t="shared" si="11"/>
        <v>116155677.6701268</v>
      </c>
      <c r="E184" s="43">
        <f>-'Present Value'!I207</f>
        <v>-1165545</v>
      </c>
      <c r="F184" s="43">
        <f t="shared" si="8"/>
        <v>114990132.6701268</v>
      </c>
      <c r="G184" s="43">
        <f t="shared" si="9"/>
        <v>376447.77188252518</v>
      </c>
      <c r="H184" s="43">
        <f t="shared" si="10"/>
        <v>115366580.44200931</v>
      </c>
      <c r="K184" s="1"/>
    </row>
    <row r="185" spans="3:11" ht="12.75" hidden="1">
      <c r="C185" s="61">
        <f>'Present Value'!E208</f>
        <v>48103</v>
      </c>
      <c r="D185" s="43">
        <f t="shared" si="11"/>
        <v>115366580.44200931</v>
      </c>
      <c r="E185" s="43">
        <f>-'Present Value'!I208</f>
        <v>-1165545</v>
      </c>
      <c r="F185" s="43">
        <f t="shared" si="8"/>
        <v>114201035.44200931</v>
      </c>
      <c r="G185" s="43">
        <f t="shared" si="9"/>
        <v>373864.4728948141</v>
      </c>
      <c r="H185" s="43">
        <f t="shared" si="10"/>
        <v>114574899.91490413</v>
      </c>
      <c r="K185" s="1"/>
    </row>
    <row r="186" spans="3:11" ht="12.75" hidden="1">
      <c r="C186" s="61">
        <f>'Present Value'!E209</f>
        <v>48133</v>
      </c>
      <c r="D186" s="43">
        <f t="shared" si="11"/>
        <v>114574899.91490413</v>
      </c>
      <c r="E186" s="43">
        <f>-'Present Value'!I209</f>
        <v>-1165545</v>
      </c>
      <c r="F186" s="43">
        <f t="shared" si="8"/>
        <v>113409354.91490413</v>
      </c>
      <c r="G186" s="43">
        <f t="shared" si="9"/>
        <v>371272.71685843763</v>
      </c>
      <c r="H186" s="43">
        <f t="shared" si="10"/>
        <v>113780627.63176256</v>
      </c>
      <c r="K186" s="1"/>
    </row>
    <row r="187" spans="3:11" ht="12.75" hidden="1">
      <c r="C187" s="61">
        <f>'Present Value'!E210</f>
        <v>48164</v>
      </c>
      <c r="D187" s="43">
        <f t="shared" si="11"/>
        <v>113780627.63176256</v>
      </c>
      <c r="E187" s="43">
        <f>-'Present Value'!I210</f>
        <v>-1165545</v>
      </c>
      <c r="F187" s="43">
        <f t="shared" si="8"/>
        <v>112615082.63176256</v>
      </c>
      <c r="G187" s="43">
        <f t="shared" si="9"/>
        <v>368672.47608721914</v>
      </c>
      <c r="H187" s="43">
        <f t="shared" si="10"/>
        <v>112983755.10784978</v>
      </c>
      <c r="K187" s="1"/>
    </row>
    <row r="188" spans="3:11" ht="12.75" hidden="1">
      <c r="C188" s="61">
        <f>'Present Value'!E211</f>
        <v>48194</v>
      </c>
      <c r="D188" s="43">
        <f t="shared" si="11"/>
        <v>112983755.10784978</v>
      </c>
      <c r="E188" s="43">
        <f>-'Present Value'!I211</f>
        <v>-1165545</v>
      </c>
      <c r="F188" s="43">
        <f t="shared" si="8"/>
        <v>111818210.10784978</v>
      </c>
      <c r="G188" s="43">
        <f t="shared" si="9"/>
        <v>366063.72280434461</v>
      </c>
      <c r="H188" s="43">
        <f t="shared" si="10"/>
        <v>112184273.83065411</v>
      </c>
      <c r="K188" s="1"/>
    </row>
    <row r="189" spans="3:11" ht="12.75" hidden="1">
      <c r="C189" s="61">
        <f>'Present Value'!E212</f>
        <v>48225</v>
      </c>
      <c r="D189" s="43">
        <f t="shared" si="11"/>
        <v>112184273.83065411</v>
      </c>
      <c r="E189" s="43">
        <f>-'Present Value'!I212</f>
        <v>-1165545</v>
      </c>
      <c r="F189" s="43">
        <f t="shared" si="8"/>
        <v>111018728.83065411</v>
      </c>
      <c r="G189" s="43">
        <f t="shared" si="9"/>
        <v>363446.42914206593</v>
      </c>
      <c r="H189" s="43">
        <f t="shared" si="10"/>
        <v>111382175.25979619</v>
      </c>
      <c r="K189" s="1"/>
    </row>
    <row r="190" spans="3:11" ht="12.75" hidden="1">
      <c r="C190" s="61">
        <f>'Present Value'!E213</f>
        <v>48256</v>
      </c>
      <c r="D190" s="43">
        <f t="shared" si="11"/>
        <v>111382175.25979619</v>
      </c>
      <c r="E190" s="43">
        <f>-'Present Value'!I213</f>
        <v>-1165545</v>
      </c>
      <c r="F190" s="43">
        <f t="shared" si="8"/>
        <v>110216630.25979619</v>
      </c>
      <c r="G190" s="43">
        <f t="shared" si="9"/>
        <v>360820.56714140344</v>
      </c>
      <c r="H190" s="43">
        <f t="shared" si="10"/>
        <v>110577450.82693759</v>
      </c>
      <c r="K190" s="1"/>
    </row>
    <row r="191" spans="3:11" ht="12.75" hidden="1">
      <c r="C191" s="61">
        <f>'Present Value'!E214</f>
        <v>48285</v>
      </c>
      <c r="D191" s="43">
        <f t="shared" si="11"/>
        <v>110577450.82693759</v>
      </c>
      <c r="E191" s="43">
        <f>-'Present Value'!I214</f>
        <v>-1165545</v>
      </c>
      <c r="F191" s="43">
        <f t="shared" si="8"/>
        <v>109411905.82693759</v>
      </c>
      <c r="G191" s="43">
        <f t="shared" si="9"/>
        <v>358186.10875184677</v>
      </c>
      <c r="H191" s="43">
        <f t="shared" si="10"/>
        <v>109770091.93568943</v>
      </c>
      <c r="K191" s="1"/>
    </row>
    <row r="192" spans="3:11" ht="12.75" hidden="1">
      <c r="C192" s="61">
        <f>'Present Value'!E215</f>
        <v>48316</v>
      </c>
      <c r="D192" s="43">
        <f t="shared" si="11"/>
        <v>109770091.93568943</v>
      </c>
      <c r="E192" s="43">
        <f>-'Present Value'!I215</f>
        <v>-1165545</v>
      </c>
      <c r="F192" s="43">
        <f t="shared" si="8"/>
        <v>108604546.93568943</v>
      </c>
      <c r="G192" s="43">
        <f t="shared" si="9"/>
        <v>355543.02583105571</v>
      </c>
      <c r="H192" s="43">
        <f t="shared" si="10"/>
        <v>108960089.96152049</v>
      </c>
      <c r="K192" s="1"/>
    </row>
    <row r="193" spans="3:11" ht="12.75" hidden="1">
      <c r="C193" s="61">
        <f>'Present Value'!E216</f>
        <v>48346</v>
      </c>
      <c r="D193" s="43">
        <f t="shared" si="11"/>
        <v>108960089.96152049</v>
      </c>
      <c r="E193" s="43">
        <f>-'Present Value'!I216</f>
        <v>-1165545</v>
      </c>
      <c r="F193" s="43">
        <f t="shared" si="8"/>
        <v>107794544.96152049</v>
      </c>
      <c r="G193" s="43">
        <f t="shared" si="9"/>
        <v>352891.29014455917</v>
      </c>
      <c r="H193" s="43">
        <f t="shared" si="10"/>
        <v>108147436.25166506</v>
      </c>
      <c r="K193" s="1"/>
    </row>
    <row r="194" spans="3:11" ht="12.75" hidden="1">
      <c r="C194" s="61">
        <f>'Present Value'!E217</f>
        <v>48377</v>
      </c>
      <c r="D194" s="43">
        <f t="shared" si="11"/>
        <v>108147436.25166506</v>
      </c>
      <c r="E194" s="43">
        <f>-'Present Value'!I217</f>
        <v>-1165545</v>
      </c>
      <c r="F194" s="43">
        <f t="shared" si="8"/>
        <v>106981891.25166506</v>
      </c>
      <c r="G194" s="43">
        <f t="shared" si="9"/>
        <v>350230.87336545391</v>
      </c>
      <c r="H194" s="43">
        <f t="shared" si="10"/>
        <v>107332122.1250305</v>
      </c>
      <c r="K194" s="1"/>
    </row>
    <row r="195" spans="3:11" ht="12.75" hidden="1">
      <c r="C195" s="61">
        <f>'Present Value'!E218</f>
        <v>48407</v>
      </c>
      <c r="D195" s="43">
        <f t="shared" si="11"/>
        <v>107332122.1250305</v>
      </c>
      <c r="E195" s="43">
        <f>-'Present Value'!I218</f>
        <v>-1165545</v>
      </c>
      <c r="F195" s="43">
        <f t="shared" si="8"/>
        <v>106166577.1250305</v>
      </c>
      <c r="G195" s="43">
        <f t="shared" si="9"/>
        <v>347561.74707410159</v>
      </c>
      <c r="H195" s="43">
        <f t="shared" si="10"/>
        <v>106514138.8721046</v>
      </c>
      <c r="K195" s="1"/>
    </row>
    <row r="196" spans="3:11" ht="12.75" hidden="1">
      <c r="C196" s="61">
        <f>'Present Value'!E219</f>
        <v>48438</v>
      </c>
      <c r="D196" s="43">
        <f t="shared" si="11"/>
        <v>106514138.8721046</v>
      </c>
      <c r="E196" s="43">
        <f>-'Present Value'!I219</f>
        <v>-1165545</v>
      </c>
      <c r="F196" s="43">
        <f t="shared" si="8"/>
        <v>105348593.8721046</v>
      </c>
      <c r="G196" s="43">
        <f t="shared" si="9"/>
        <v>344883.8827578256</v>
      </c>
      <c r="H196" s="43">
        <f t="shared" si="10"/>
        <v>105693477.75486243</v>
      </c>
      <c r="K196" s="1"/>
    </row>
    <row r="197" spans="3:11" ht="12.75" hidden="1">
      <c r="C197" s="61">
        <f>'Present Value'!E220</f>
        <v>48469</v>
      </c>
      <c r="D197" s="43">
        <f t="shared" si="11"/>
        <v>105693477.75486243</v>
      </c>
      <c r="E197" s="43">
        <f>-'Present Value'!I220</f>
        <v>-1165545</v>
      </c>
      <c r="F197" s="43">
        <f t="shared" si="8"/>
        <v>104527932.75486243</v>
      </c>
      <c r="G197" s="43">
        <f t="shared" si="9"/>
        <v>342197.2518106061</v>
      </c>
      <c r="H197" s="43">
        <f t="shared" si="10"/>
        <v>104870130.00667304</v>
      </c>
      <c r="K197" s="1"/>
    </row>
    <row r="198" spans="3:11" ht="12.75" hidden="1">
      <c r="C198" s="61">
        <f>'Present Value'!E221</f>
        <v>48499</v>
      </c>
      <c r="D198" s="43">
        <f t="shared" si="11"/>
        <v>104870130.00667304</v>
      </c>
      <c r="E198" s="43">
        <f>-'Present Value'!I221</f>
        <v>-1165545</v>
      </c>
      <c r="F198" s="43">
        <f t="shared" si="8"/>
        <v>103704585.00667304</v>
      </c>
      <c r="G198" s="43">
        <f t="shared" si="9"/>
        <v>339501.82553277462</v>
      </c>
      <c r="H198" s="43">
        <f t="shared" si="10"/>
        <v>104044086.83220582</v>
      </c>
      <c r="K198" s="1"/>
    </row>
    <row r="199" spans="3:11" ht="12.75" hidden="1">
      <c r="C199" s="61">
        <f>'Present Value'!E222</f>
        <v>48530</v>
      </c>
      <c r="D199" s="43">
        <f t="shared" si="11"/>
        <v>104044086.83220582</v>
      </c>
      <c r="E199" s="43">
        <f>-'Present Value'!I222</f>
        <v>-1165545</v>
      </c>
      <c r="F199" s="43">
        <f t="shared" ref="F199:F262" si="12">D199+E199</f>
        <v>102878541.83220582</v>
      </c>
      <c r="G199" s="43">
        <f t="shared" ref="G199:G262" si="13">F199*$G$4</f>
        <v>336797.57513070741</v>
      </c>
      <c r="H199" s="43">
        <f t="shared" ref="H199:H262" si="14">SUM(F199:G199)</f>
        <v>103215339.40733652</v>
      </c>
      <c r="K199" s="1"/>
    </row>
    <row r="200" spans="3:11" ht="12.75" hidden="1">
      <c r="C200" s="61">
        <f>'Present Value'!E223</f>
        <v>48560</v>
      </c>
      <c r="D200" s="43">
        <f t="shared" si="11"/>
        <v>103215339.40733652</v>
      </c>
      <c r="E200" s="43">
        <f>-'Present Value'!I223</f>
        <v>-1165545</v>
      </c>
      <c r="F200" s="43">
        <f t="shared" si="12"/>
        <v>102049794.40733652</v>
      </c>
      <c r="G200" s="43">
        <f t="shared" si="13"/>
        <v>334084.47171651787</v>
      </c>
      <c r="H200" s="43">
        <f t="shared" si="14"/>
        <v>102383878.87905304</v>
      </c>
      <c r="K200" s="1"/>
    </row>
    <row r="201" spans="3:11" ht="12.75" hidden="1">
      <c r="C201" s="61">
        <f>'Present Value'!E224</f>
        <v>48591</v>
      </c>
      <c r="D201" s="43">
        <f t="shared" si="11"/>
        <v>102383878.87905304</v>
      </c>
      <c r="E201" s="43">
        <f>-'Present Value'!I224</f>
        <v>-1165545</v>
      </c>
      <c r="F201" s="43">
        <f t="shared" si="12"/>
        <v>101218333.87905304</v>
      </c>
      <c r="G201" s="43">
        <f t="shared" si="13"/>
        <v>331362.48630774813</v>
      </c>
      <c r="H201" s="43">
        <f t="shared" si="14"/>
        <v>101549696.3653608</v>
      </c>
      <c r="K201" s="1"/>
    </row>
    <row r="202" spans="3:11" ht="12.75" hidden="1">
      <c r="C202" s="61">
        <f>'Present Value'!E225</f>
        <v>48622</v>
      </c>
      <c r="D202" s="43">
        <f t="shared" si="11"/>
        <v>101549696.3653608</v>
      </c>
      <c r="E202" s="43">
        <f>-'Present Value'!I225</f>
        <v>-1165545</v>
      </c>
      <c r="F202" s="43">
        <f t="shared" si="12"/>
        <v>100384151.3653608</v>
      </c>
      <c r="G202" s="43">
        <f t="shared" si="13"/>
        <v>328631.58982705913</v>
      </c>
      <c r="H202" s="43">
        <f t="shared" si="14"/>
        <v>100712782.95518786</v>
      </c>
      <c r="K202" s="1"/>
    </row>
    <row r="203" spans="3:11" ht="12.75" hidden="1">
      <c r="C203" s="61">
        <f>'Present Value'!E226</f>
        <v>48650</v>
      </c>
      <c r="D203" s="43">
        <f t="shared" ref="D203:D266" si="15">H202</f>
        <v>100712782.95518786</v>
      </c>
      <c r="E203" s="43">
        <f>-'Present Value'!I226</f>
        <v>-1165545</v>
      </c>
      <c r="F203" s="43">
        <f t="shared" si="12"/>
        <v>99547237.955187857</v>
      </c>
      <c r="G203" s="43">
        <f t="shared" si="13"/>
        <v>325891.75310192019</v>
      </c>
      <c r="H203" s="43">
        <f t="shared" si="14"/>
        <v>99873129.708289772</v>
      </c>
      <c r="K203" s="1"/>
    </row>
    <row r="204" spans="3:11" ht="12.75" hidden="1">
      <c r="C204" s="61">
        <f>'Present Value'!E227</f>
        <v>48681</v>
      </c>
      <c r="D204" s="43">
        <f t="shared" si="15"/>
        <v>99873129.708289772</v>
      </c>
      <c r="E204" s="43">
        <f>-'Present Value'!I227</f>
        <v>-1165545</v>
      </c>
      <c r="F204" s="43">
        <f t="shared" si="12"/>
        <v>98707584.708289772</v>
      </c>
      <c r="G204" s="43">
        <f t="shared" si="13"/>
        <v>323142.94686429744</v>
      </c>
      <c r="H204" s="43">
        <f t="shared" si="14"/>
        <v>99030727.655154064</v>
      </c>
      <c r="K204" s="1"/>
    </row>
    <row r="205" spans="3:11" ht="12.75" hidden="1">
      <c r="C205" s="61">
        <f>'Present Value'!E228</f>
        <v>48711</v>
      </c>
      <c r="D205" s="43">
        <f t="shared" si="15"/>
        <v>99030727.655154064</v>
      </c>
      <c r="E205" s="43">
        <f>-'Present Value'!I228</f>
        <v>-1165545</v>
      </c>
      <c r="F205" s="43">
        <f t="shared" si="12"/>
        <v>97865182.655154064</v>
      </c>
      <c r="G205" s="43">
        <f t="shared" si="13"/>
        <v>320385.14175034105</v>
      </c>
      <c r="H205" s="43">
        <f t="shared" si="14"/>
        <v>98185567.7969044</v>
      </c>
      <c r="K205" s="1"/>
    </row>
    <row r="206" spans="3:11" ht="12.75" hidden="1">
      <c r="C206" s="61">
        <f>'Present Value'!E229</f>
        <v>48742</v>
      </c>
      <c r="D206" s="43">
        <f t="shared" si="15"/>
        <v>98185567.7969044</v>
      </c>
      <c r="E206" s="43">
        <f>-'Present Value'!I229</f>
        <v>-1165545</v>
      </c>
      <c r="F206" s="43">
        <f t="shared" si="12"/>
        <v>97020022.7969044</v>
      </c>
      <c r="G206" s="43">
        <f t="shared" si="13"/>
        <v>317618.30830007151</v>
      </c>
      <c r="H206" s="43">
        <f t="shared" si="14"/>
        <v>97337641.105204478</v>
      </c>
      <c r="K206" s="1"/>
    </row>
    <row r="207" spans="3:11" ht="12.75" hidden="1">
      <c r="C207" s="61">
        <f>'Present Value'!E230</f>
        <v>48772</v>
      </c>
      <c r="D207" s="43">
        <f t="shared" si="15"/>
        <v>97337641.105204478</v>
      </c>
      <c r="E207" s="43">
        <f>-'Present Value'!I230</f>
        <v>-1165545</v>
      </c>
      <c r="F207" s="43">
        <f t="shared" si="12"/>
        <v>96172096.105204478</v>
      </c>
      <c r="G207" s="43">
        <f t="shared" si="13"/>
        <v>314842.41695706517</v>
      </c>
      <c r="H207" s="43">
        <f t="shared" si="14"/>
        <v>96486938.522161543</v>
      </c>
      <c r="K207" s="1"/>
    </row>
    <row r="208" spans="3:11" ht="12.75" hidden="1">
      <c r="C208" s="61">
        <f>'Present Value'!E231</f>
        <v>48803</v>
      </c>
      <c r="D208" s="43">
        <f t="shared" si="15"/>
        <v>96486938.522161543</v>
      </c>
      <c r="E208" s="43">
        <f>-'Present Value'!I231</f>
        <v>-1165545</v>
      </c>
      <c r="F208" s="43">
        <f t="shared" si="12"/>
        <v>95321393.522161543</v>
      </c>
      <c r="G208" s="43">
        <f t="shared" si="13"/>
        <v>312057.43806813814</v>
      </c>
      <c r="H208" s="43">
        <f t="shared" si="14"/>
        <v>95633450.96022968</v>
      </c>
      <c r="K208" s="1"/>
    </row>
    <row r="209" spans="3:11" ht="12.75" hidden="1">
      <c r="C209" s="61">
        <f>'Present Value'!E232</f>
        <v>48834</v>
      </c>
      <c r="D209" s="43">
        <f t="shared" si="15"/>
        <v>95633450.96022968</v>
      </c>
      <c r="E209" s="43">
        <f>-'Present Value'!I232</f>
        <v>-1165545</v>
      </c>
      <c r="F209" s="43">
        <f t="shared" si="12"/>
        <v>94467905.96022968</v>
      </c>
      <c r="G209" s="43">
        <f t="shared" si="13"/>
        <v>309263.34188302985</v>
      </c>
      <c r="H209" s="43">
        <f t="shared" si="14"/>
        <v>94777169.302112713</v>
      </c>
      <c r="K209" s="1"/>
    </row>
    <row r="210" spans="3:11" ht="12.75" hidden="1">
      <c r="C210" s="61">
        <f>'Present Value'!E233</f>
        <v>48864</v>
      </c>
      <c r="D210" s="43">
        <f t="shared" si="15"/>
        <v>94777169.302112713</v>
      </c>
      <c r="E210" s="43">
        <f>-'Present Value'!I233</f>
        <v>-1165545</v>
      </c>
      <c r="F210" s="43">
        <f t="shared" si="12"/>
        <v>93611624.302112713</v>
      </c>
      <c r="G210" s="43">
        <f t="shared" si="13"/>
        <v>306460.09855408507</v>
      </c>
      <c r="H210" s="43">
        <f t="shared" si="14"/>
        <v>93918084.400666803</v>
      </c>
      <c r="K210" s="1"/>
    </row>
    <row r="211" spans="3:11" ht="12.75" hidden="1">
      <c r="C211" s="61">
        <f>'Present Value'!E234</f>
        <v>48895</v>
      </c>
      <c r="D211" s="43">
        <f t="shared" si="15"/>
        <v>93918084.400666803</v>
      </c>
      <c r="E211" s="43">
        <f>-'Present Value'!I234</f>
        <v>-1165545</v>
      </c>
      <c r="F211" s="43">
        <f t="shared" si="12"/>
        <v>92752539.400666803</v>
      </c>
      <c r="G211" s="43">
        <f t="shared" si="13"/>
        <v>303647.67813593516</v>
      </c>
      <c r="H211" s="43">
        <f t="shared" si="14"/>
        <v>93056187.078802735</v>
      </c>
      <c r="K211" s="1"/>
    </row>
    <row r="212" spans="3:11" ht="12.75" hidden="1">
      <c r="C212" s="61">
        <f>'Present Value'!E235</f>
        <v>48925</v>
      </c>
      <c r="D212" s="43">
        <f t="shared" si="15"/>
        <v>93056187.078802735</v>
      </c>
      <c r="E212" s="43">
        <f>-'Present Value'!I235</f>
        <v>-1165545</v>
      </c>
      <c r="F212" s="43">
        <f t="shared" si="12"/>
        <v>91890642.078802735</v>
      </c>
      <c r="G212" s="43">
        <f t="shared" si="13"/>
        <v>300826.05058517808</v>
      </c>
      <c r="H212" s="43">
        <f t="shared" si="14"/>
        <v>92191468.129387915</v>
      </c>
      <c r="K212" s="1"/>
    </row>
    <row r="213" spans="3:11" ht="12.75" hidden="1">
      <c r="C213" s="61">
        <f>'Present Value'!E236</f>
        <v>48956</v>
      </c>
      <c r="D213" s="43">
        <f t="shared" si="15"/>
        <v>92191468.129387915</v>
      </c>
      <c r="E213" s="43">
        <f>-'Present Value'!I236</f>
        <v>-1165545</v>
      </c>
      <c r="F213" s="43">
        <f t="shared" si="12"/>
        <v>91025923.129387915</v>
      </c>
      <c r="G213" s="43">
        <f t="shared" si="13"/>
        <v>297995.18576005753</v>
      </c>
      <c r="H213" s="43">
        <f t="shared" si="14"/>
        <v>91323918.315147966</v>
      </c>
      <c r="K213" s="1"/>
    </row>
    <row r="214" spans="3:11" ht="12.75" hidden="1">
      <c r="C214" s="61">
        <f>'Present Value'!E237</f>
        <v>48987</v>
      </c>
      <c r="D214" s="43">
        <f t="shared" si="15"/>
        <v>91323918.315147966</v>
      </c>
      <c r="E214" s="43">
        <f>-'Present Value'!I237</f>
        <v>-1165545</v>
      </c>
      <c r="F214" s="43">
        <f t="shared" si="12"/>
        <v>90158373.315147966</v>
      </c>
      <c r="G214" s="43">
        <f t="shared" si="13"/>
        <v>295155.05342014093</v>
      </c>
      <c r="H214" s="43">
        <f t="shared" si="14"/>
        <v>90453528.368568107</v>
      </c>
      <c r="K214" s="1"/>
    </row>
    <row r="215" spans="3:11" ht="12.75" hidden="1">
      <c r="C215" s="61">
        <f>'Present Value'!E238</f>
        <v>49015</v>
      </c>
      <c r="D215" s="43">
        <f t="shared" si="15"/>
        <v>90453528.368568107</v>
      </c>
      <c r="E215" s="43">
        <f>-'Present Value'!I238</f>
        <v>-1165545</v>
      </c>
      <c r="F215" s="43">
        <f t="shared" si="12"/>
        <v>89287983.368568107</v>
      </c>
      <c r="G215" s="43">
        <f t="shared" si="13"/>
        <v>292305.62322599645</v>
      </c>
      <c r="H215" s="43">
        <f t="shared" si="14"/>
        <v>89580288.991794109</v>
      </c>
      <c r="K215" s="1"/>
    </row>
    <row r="216" spans="3:11" ht="12.75" hidden="1">
      <c r="C216" s="61">
        <f>'Present Value'!E239</f>
        <v>49046</v>
      </c>
      <c r="D216" s="43">
        <f t="shared" si="15"/>
        <v>89580288.991794109</v>
      </c>
      <c r="E216" s="43">
        <f>-'Present Value'!I239</f>
        <v>-1165545</v>
      </c>
      <c r="F216" s="43">
        <f t="shared" si="12"/>
        <v>88414743.991794109</v>
      </c>
      <c r="G216" s="43">
        <f t="shared" si="13"/>
        <v>289446.86473886884</v>
      </c>
      <c r="H216" s="43">
        <f t="shared" si="14"/>
        <v>88704190.856532976</v>
      </c>
      <c r="K216" s="1"/>
    </row>
    <row r="217" spans="3:11" ht="12.75" hidden="1">
      <c r="C217" s="61">
        <f>'Present Value'!E240</f>
        <v>49076</v>
      </c>
      <c r="D217" s="43">
        <f t="shared" si="15"/>
        <v>88704190.856532976</v>
      </c>
      <c r="E217" s="43">
        <f>-'Present Value'!I240</f>
        <v>-1165545</v>
      </c>
      <c r="F217" s="43">
        <f t="shared" si="12"/>
        <v>87538645.856532976</v>
      </c>
      <c r="G217" s="43">
        <f t="shared" si="13"/>
        <v>286578.74742035416</v>
      </c>
      <c r="H217" s="43">
        <f t="shared" si="14"/>
        <v>87825224.603953332</v>
      </c>
      <c r="K217" s="1"/>
    </row>
    <row r="218" spans="3:11" ht="12.75" hidden="1">
      <c r="C218" s="61">
        <f>'Present Value'!E241</f>
        <v>49107</v>
      </c>
      <c r="D218" s="43">
        <f t="shared" si="15"/>
        <v>87825224.603953332</v>
      </c>
      <c r="E218" s="43">
        <f>-'Present Value'!I241</f>
        <v>-1165545</v>
      </c>
      <c r="F218" s="43">
        <f t="shared" si="12"/>
        <v>86659679.603953332</v>
      </c>
      <c r="G218" s="43">
        <f t="shared" si="13"/>
        <v>283701.2406320739</v>
      </c>
      <c r="H218" s="43">
        <f t="shared" si="14"/>
        <v>86943380.844585404</v>
      </c>
      <c r="K218" s="1"/>
    </row>
    <row r="219" spans="3:11" ht="12.75" hidden="1">
      <c r="C219" s="61">
        <f>'Present Value'!E242</f>
        <v>49137</v>
      </c>
      <c r="D219" s="43">
        <f t="shared" si="15"/>
        <v>86943380.844585404</v>
      </c>
      <c r="E219" s="43">
        <f>-'Present Value'!I242</f>
        <v>-1165545</v>
      </c>
      <c r="F219" s="43">
        <f t="shared" si="12"/>
        <v>85777835.844585404</v>
      </c>
      <c r="G219" s="43">
        <f t="shared" si="13"/>
        <v>280814.31363534724</v>
      </c>
      <c r="H219" s="43">
        <f t="shared" si="14"/>
        <v>86058650.158220753</v>
      </c>
      <c r="K219" s="1"/>
    </row>
    <row r="220" spans="3:11" ht="12.75" hidden="1">
      <c r="C220" s="61">
        <f>'Present Value'!E243</f>
        <v>49168</v>
      </c>
      <c r="D220" s="43">
        <f t="shared" si="15"/>
        <v>86058650.158220753</v>
      </c>
      <c r="E220" s="43">
        <f>-'Present Value'!I243</f>
        <v>-1165545</v>
      </c>
      <c r="F220" s="43">
        <f t="shared" si="12"/>
        <v>84893105.158220753</v>
      </c>
      <c r="G220" s="43">
        <f t="shared" si="13"/>
        <v>277917.93559086317</v>
      </c>
      <c r="H220" s="43">
        <f t="shared" si="14"/>
        <v>85171023.093811616</v>
      </c>
      <c r="K220" s="1"/>
    </row>
    <row r="221" spans="3:11" ht="12.75" hidden="1">
      <c r="C221" s="61">
        <f>'Present Value'!E244</f>
        <v>49199</v>
      </c>
      <c r="D221" s="43">
        <f t="shared" si="15"/>
        <v>85171023.093811616</v>
      </c>
      <c r="E221" s="43">
        <f>-'Present Value'!I244</f>
        <v>-1165545</v>
      </c>
      <c r="F221" s="43">
        <f t="shared" si="12"/>
        <v>84005478.093811616</v>
      </c>
      <c r="G221" s="43">
        <f t="shared" si="13"/>
        <v>275012.07555835054</v>
      </c>
      <c r="H221" s="43">
        <f t="shared" si="14"/>
        <v>84280490.169369966</v>
      </c>
      <c r="K221" s="1"/>
    </row>
    <row r="222" spans="3:11" ht="12.75" hidden="1">
      <c r="C222" s="61">
        <f>'Present Value'!E245</f>
        <v>49229</v>
      </c>
      <c r="D222" s="43">
        <f t="shared" si="15"/>
        <v>84280490.169369966</v>
      </c>
      <c r="E222" s="43">
        <f>-'Present Value'!I245</f>
        <v>-1165545</v>
      </c>
      <c r="F222" s="43">
        <f t="shared" si="12"/>
        <v>83114945.169369966</v>
      </c>
      <c r="G222" s="43">
        <f t="shared" si="13"/>
        <v>272096.70249624795</v>
      </c>
      <c r="H222" s="43">
        <f t="shared" si="14"/>
        <v>83387041.871866211</v>
      </c>
      <c r="K222" s="1"/>
    </row>
    <row r="223" spans="3:11" ht="12.75" hidden="1">
      <c r="C223" s="61">
        <f>'Present Value'!E246</f>
        <v>49260</v>
      </c>
      <c r="D223" s="43">
        <f t="shared" si="15"/>
        <v>83387041.871866211</v>
      </c>
      <c r="E223" s="43">
        <f>-'Present Value'!I246</f>
        <v>-1165545</v>
      </c>
      <c r="F223" s="43">
        <f t="shared" si="12"/>
        <v>82221496.871866211</v>
      </c>
      <c r="G223" s="43">
        <f t="shared" si="13"/>
        <v>269171.78526137205</v>
      </c>
      <c r="H223" s="43">
        <f t="shared" si="14"/>
        <v>82490668.657127589</v>
      </c>
      <c r="K223" s="1"/>
    </row>
    <row r="224" spans="3:11" ht="12.75" hidden="1">
      <c r="C224" s="61">
        <f>'Present Value'!E247</f>
        <v>49290</v>
      </c>
      <c r="D224" s="43">
        <f t="shared" si="15"/>
        <v>82490668.657127589</v>
      </c>
      <c r="E224" s="43">
        <f>-'Present Value'!I247</f>
        <v>-1165545</v>
      </c>
      <c r="F224" s="43">
        <f t="shared" si="12"/>
        <v>81325123.657127589</v>
      </c>
      <c r="G224" s="43">
        <f t="shared" si="13"/>
        <v>266237.29260858468</v>
      </c>
      <c r="H224" s="43">
        <f t="shared" si="14"/>
        <v>81591360.949736178</v>
      </c>
      <c r="K224" s="1"/>
    </row>
    <row r="225" spans="3:11" ht="12.75" hidden="1">
      <c r="C225" s="61">
        <f>'Present Value'!E248</f>
        <v>49321</v>
      </c>
      <c r="D225" s="43">
        <f t="shared" si="15"/>
        <v>81591360.949736178</v>
      </c>
      <c r="E225" s="43">
        <f>-'Present Value'!I248</f>
        <v>-1165545</v>
      </c>
      <c r="F225" s="43">
        <f t="shared" si="12"/>
        <v>80425815.949736178</v>
      </c>
      <c r="G225" s="43">
        <f t="shared" si="13"/>
        <v>263293.19319045928</v>
      </c>
      <c r="H225" s="43">
        <f t="shared" si="14"/>
        <v>80689109.142926633</v>
      </c>
      <c r="K225" s="1"/>
    </row>
    <row r="226" spans="3:11" ht="12.75" hidden="1">
      <c r="C226" s="61">
        <f>'Present Value'!E249</f>
        <v>49352</v>
      </c>
      <c r="D226" s="43">
        <f t="shared" si="15"/>
        <v>80689109.142926633</v>
      </c>
      <c r="E226" s="43">
        <f>-'Present Value'!I249</f>
        <v>-1165545</v>
      </c>
      <c r="F226" s="43">
        <f t="shared" si="12"/>
        <v>79523564.142926633</v>
      </c>
      <c r="G226" s="43">
        <f t="shared" si="13"/>
        <v>260339.45555694605</v>
      </c>
      <c r="H226" s="43">
        <f t="shared" si="14"/>
        <v>79783903.598483577</v>
      </c>
      <c r="K226" s="1"/>
    </row>
    <row r="227" spans="3:11" ht="12.75" hidden="1">
      <c r="C227" s="61">
        <f>'Present Value'!E250</f>
        <v>49380</v>
      </c>
      <c r="D227" s="43">
        <f t="shared" si="15"/>
        <v>79783903.598483577</v>
      </c>
      <c r="E227" s="43">
        <f>-'Present Value'!I250</f>
        <v>-1165545</v>
      </c>
      <c r="F227" s="43">
        <f t="shared" si="12"/>
        <v>78618358.598483577</v>
      </c>
      <c r="G227" s="43">
        <f t="shared" si="13"/>
        <v>257376.04815503579</v>
      </c>
      <c r="H227" s="43">
        <f t="shared" si="14"/>
        <v>78875734.646638617</v>
      </c>
      <c r="K227" s="1"/>
    </row>
    <row r="228" spans="3:11" ht="12.75" hidden="1">
      <c r="C228" s="61">
        <f>'Present Value'!E251</f>
        <v>49411</v>
      </c>
      <c r="D228" s="43">
        <f t="shared" si="15"/>
        <v>78875734.646638617</v>
      </c>
      <c r="E228" s="43">
        <f>-'Present Value'!I251</f>
        <v>-1165545</v>
      </c>
      <c r="F228" s="43">
        <f t="shared" si="12"/>
        <v>77710189.646638617</v>
      </c>
      <c r="G228" s="43">
        <f t="shared" si="13"/>
        <v>254402.93932842303</v>
      </c>
      <c r="H228" s="43">
        <f t="shared" si="14"/>
        <v>77964592.585967034</v>
      </c>
      <c r="K228" s="1"/>
    </row>
    <row r="229" spans="3:11" ht="12.75" hidden="1">
      <c r="C229" s="61">
        <f>'Present Value'!E252</f>
        <v>49441</v>
      </c>
      <c r="D229" s="43">
        <f t="shared" si="15"/>
        <v>77964592.585967034</v>
      </c>
      <c r="E229" s="43">
        <f>-'Present Value'!I252</f>
        <v>-1165545</v>
      </c>
      <c r="F229" s="43">
        <f t="shared" si="12"/>
        <v>76799047.585967034</v>
      </c>
      <c r="G229" s="43">
        <f t="shared" si="13"/>
        <v>251420.09731716779</v>
      </c>
      <c r="H229" s="43">
        <f t="shared" si="14"/>
        <v>77050467.683284208</v>
      </c>
      <c r="K229" s="1"/>
    </row>
    <row r="230" spans="3:11" ht="12.75" hidden="1">
      <c r="C230" s="61">
        <f>'Present Value'!E253</f>
        <v>49472</v>
      </c>
      <c r="D230" s="43">
        <f t="shared" si="15"/>
        <v>77050467.683284208</v>
      </c>
      <c r="E230" s="43">
        <f>-'Present Value'!I253</f>
        <v>-1165545</v>
      </c>
      <c r="F230" s="43">
        <f t="shared" si="12"/>
        <v>75884922.683284208</v>
      </c>
      <c r="G230" s="43">
        <f t="shared" si="13"/>
        <v>248427.49025735632</v>
      </c>
      <c r="H230" s="43">
        <f t="shared" si="14"/>
        <v>76133350.173541561</v>
      </c>
      <c r="K230" s="1"/>
    </row>
    <row r="231" spans="3:11" ht="12.75" hidden="1">
      <c r="C231" s="61">
        <f>'Present Value'!E254</f>
        <v>49502</v>
      </c>
      <c r="D231" s="43">
        <f t="shared" si="15"/>
        <v>76133350.173541561</v>
      </c>
      <c r="E231" s="43">
        <f>-'Present Value'!I254</f>
        <v>-1165545</v>
      </c>
      <c r="F231" s="43">
        <f t="shared" si="12"/>
        <v>74967805.173541561</v>
      </c>
      <c r="G231" s="43">
        <f t="shared" si="13"/>
        <v>245425.08618076061</v>
      </c>
      <c r="H231" s="43">
        <f t="shared" si="14"/>
        <v>75213230.259722322</v>
      </c>
      <c r="K231" s="1"/>
    </row>
    <row r="232" spans="3:11" ht="12.75" hidden="1">
      <c r="C232" s="61">
        <f>'Present Value'!E255</f>
        <v>49533</v>
      </c>
      <c r="D232" s="43">
        <f t="shared" si="15"/>
        <v>75213230.259722322</v>
      </c>
      <c r="E232" s="43">
        <f>-'Present Value'!I255</f>
        <v>-1165545</v>
      </c>
      <c r="F232" s="43">
        <f t="shared" si="12"/>
        <v>74047685.259722322</v>
      </c>
      <c r="G232" s="43">
        <f t="shared" si="13"/>
        <v>242412.85301449712</v>
      </c>
      <c r="H232" s="43">
        <f t="shared" si="14"/>
        <v>74290098.112736821</v>
      </c>
      <c r="K232" s="1"/>
    </row>
    <row r="233" spans="3:11" ht="12.75" hidden="1">
      <c r="C233" s="61">
        <f>'Present Value'!E256</f>
        <v>49564</v>
      </c>
      <c r="D233" s="43">
        <f t="shared" si="15"/>
        <v>74290098.112736821</v>
      </c>
      <c r="E233" s="43">
        <f>-'Present Value'!I256</f>
        <v>-1165545</v>
      </c>
      <c r="F233" s="43">
        <f t="shared" si="12"/>
        <v>73124553.112736821</v>
      </c>
      <c r="G233" s="43">
        <f t="shared" si="13"/>
        <v>239390.75858068399</v>
      </c>
      <c r="H233" s="43">
        <f t="shared" si="14"/>
        <v>73363943.871317506</v>
      </c>
      <c r="K233" s="1"/>
    </row>
    <row r="234" spans="3:11" ht="12.75" hidden="1">
      <c r="C234" s="61">
        <f>'Present Value'!E257</f>
        <v>49594</v>
      </c>
      <c r="D234" s="43">
        <f t="shared" si="15"/>
        <v>73363943.871317506</v>
      </c>
      <c r="E234" s="43">
        <f>-'Present Value'!I257</f>
        <v>-1165545</v>
      </c>
      <c r="F234" s="43">
        <f t="shared" si="12"/>
        <v>72198398.871317506</v>
      </c>
      <c r="G234" s="43">
        <f t="shared" si="13"/>
        <v>236358.77059609731</v>
      </c>
      <c r="H234" s="43">
        <f t="shared" si="14"/>
        <v>72434757.641913608</v>
      </c>
      <c r="K234" s="1"/>
    </row>
    <row r="235" spans="3:11" ht="12.75" hidden="1">
      <c r="C235" s="61">
        <f>'Present Value'!E258</f>
        <v>49625</v>
      </c>
      <c r="D235" s="43">
        <f t="shared" si="15"/>
        <v>72434757.641913608</v>
      </c>
      <c r="E235" s="43">
        <f>-'Present Value'!I258</f>
        <v>-1165545</v>
      </c>
      <c r="F235" s="43">
        <f t="shared" si="12"/>
        <v>71269212.641913608</v>
      </c>
      <c r="G235" s="43">
        <f t="shared" si="13"/>
        <v>233316.85667182639</v>
      </c>
      <c r="H235" s="43">
        <f t="shared" si="14"/>
        <v>71502529.498585433</v>
      </c>
      <c r="K235" s="1"/>
    </row>
    <row r="236" spans="3:11" ht="12.75" hidden="1">
      <c r="C236" s="61">
        <f>'Present Value'!E259</f>
        <v>49655</v>
      </c>
      <c r="D236" s="43">
        <f t="shared" si="15"/>
        <v>71502529.498585433</v>
      </c>
      <c r="E236" s="43">
        <f>-'Present Value'!I259</f>
        <v>-1165545</v>
      </c>
      <c r="F236" s="43">
        <f t="shared" si="12"/>
        <v>70336984.498585433</v>
      </c>
      <c r="G236" s="43">
        <f t="shared" si="13"/>
        <v>230264.9843129275</v>
      </c>
      <c r="H236" s="43">
        <f t="shared" si="14"/>
        <v>70567249.482898355</v>
      </c>
      <c r="K236" s="1"/>
    </row>
    <row r="237" spans="3:11" ht="12.75" hidden="1">
      <c r="C237" s="61">
        <f>'Present Value'!E260</f>
        <v>49686</v>
      </c>
      <c r="D237" s="43">
        <f t="shared" si="15"/>
        <v>70567249.482898355</v>
      </c>
      <c r="E237" s="43">
        <f>-'Present Value'!I260</f>
        <v>-1165545</v>
      </c>
      <c r="F237" s="43">
        <f t="shared" si="12"/>
        <v>69401704.482898355</v>
      </c>
      <c r="G237" s="43">
        <f t="shared" si="13"/>
        <v>227203.1209180771</v>
      </c>
      <c r="H237" s="43">
        <f t="shared" si="14"/>
        <v>69628907.603816435</v>
      </c>
      <c r="K237" s="1"/>
    </row>
    <row r="238" spans="3:11" ht="12.75" hidden="1">
      <c r="C238" s="61">
        <f>'Present Value'!E261</f>
        <v>49717</v>
      </c>
      <c r="D238" s="43">
        <f t="shared" si="15"/>
        <v>69628907.603816435</v>
      </c>
      <c r="E238" s="43">
        <f>-'Present Value'!I261</f>
        <v>-1165545</v>
      </c>
      <c r="F238" s="43">
        <f t="shared" si="12"/>
        <v>68463362.603816435</v>
      </c>
      <c r="G238" s="43">
        <f t="shared" si="13"/>
        <v>224131.23377922332</v>
      </c>
      <c r="H238" s="43">
        <f t="shared" si="14"/>
        <v>68687493.837595657</v>
      </c>
      <c r="K238" s="1"/>
    </row>
    <row r="239" spans="3:11" ht="12.75" hidden="1">
      <c r="C239" s="61">
        <f>'Present Value'!E262</f>
        <v>49746</v>
      </c>
      <c r="D239" s="43">
        <f t="shared" si="15"/>
        <v>68687493.837595657</v>
      </c>
      <c r="E239" s="43">
        <f>-'Present Value'!I262</f>
        <v>-1165545</v>
      </c>
      <c r="F239" s="43">
        <f t="shared" si="12"/>
        <v>67521948.837595657</v>
      </c>
      <c r="G239" s="43">
        <f t="shared" si="13"/>
        <v>221049.29008123666</v>
      </c>
      <c r="H239" s="43">
        <f t="shared" si="14"/>
        <v>67742998.127676889</v>
      </c>
      <c r="K239" s="1"/>
    </row>
    <row r="240" spans="3:11" ht="12.75" hidden="1">
      <c r="C240" s="61">
        <f>'Present Value'!E263</f>
        <v>49777</v>
      </c>
      <c r="D240" s="43">
        <f t="shared" si="15"/>
        <v>67742998.127676889</v>
      </c>
      <c r="E240" s="43">
        <f>-'Present Value'!I263</f>
        <v>-1165545</v>
      </c>
      <c r="F240" s="43">
        <f t="shared" si="12"/>
        <v>66577453.127676889</v>
      </c>
      <c r="G240" s="43">
        <f t="shared" si="13"/>
        <v>217957.25690155939</v>
      </c>
      <c r="H240" s="43">
        <f t="shared" si="14"/>
        <v>66795410.384578452</v>
      </c>
      <c r="K240" s="1"/>
    </row>
    <row r="241" spans="3:11" ht="12.75" hidden="1">
      <c r="C241" s="61">
        <f>'Present Value'!E264</f>
        <v>49807</v>
      </c>
      <c r="D241" s="43">
        <f t="shared" si="15"/>
        <v>66795410.384578452</v>
      </c>
      <c r="E241" s="43">
        <f>-'Present Value'!I264</f>
        <v>-1165545</v>
      </c>
      <c r="F241" s="43">
        <f t="shared" si="12"/>
        <v>65629865.384578452</v>
      </c>
      <c r="G241" s="43">
        <f t="shared" si="13"/>
        <v>214855.10120985395</v>
      </c>
      <c r="H241" s="43">
        <f t="shared" si="14"/>
        <v>65844720.485788308</v>
      </c>
      <c r="K241" s="1"/>
    </row>
    <row r="242" spans="3:11" ht="12.75" hidden="1">
      <c r="C242" s="61">
        <f>'Present Value'!E265</f>
        <v>49838</v>
      </c>
      <c r="D242" s="43">
        <f t="shared" si="15"/>
        <v>65844720.485788308</v>
      </c>
      <c r="E242" s="43">
        <f>-'Present Value'!I265</f>
        <v>-1165545</v>
      </c>
      <c r="F242" s="43">
        <f t="shared" si="12"/>
        <v>64679175.485788308</v>
      </c>
      <c r="G242" s="43">
        <f t="shared" si="13"/>
        <v>211742.78986764999</v>
      </c>
      <c r="H242" s="43">
        <f t="shared" si="14"/>
        <v>64890918.275655955</v>
      </c>
      <c r="K242" s="1"/>
    </row>
    <row r="243" spans="3:11" ht="12.75" hidden="1">
      <c r="C243" s="61">
        <f>'Present Value'!E266</f>
        <v>49868</v>
      </c>
      <c r="D243" s="43">
        <f t="shared" si="15"/>
        <v>64890918.275655955</v>
      </c>
      <c r="E243" s="43">
        <f>-'Present Value'!I266</f>
        <v>-1165545</v>
      </c>
      <c r="F243" s="43">
        <f t="shared" si="12"/>
        <v>63725373.275655955</v>
      </c>
      <c r="G243" s="43">
        <f t="shared" si="13"/>
        <v>208620.28962799045</v>
      </c>
      <c r="H243" s="43">
        <f t="shared" si="14"/>
        <v>63933993.565283947</v>
      </c>
      <c r="K243" s="1"/>
    </row>
    <row r="244" spans="3:11" ht="12.75" hidden="1">
      <c r="C244" s="61">
        <f>'Present Value'!E267</f>
        <v>49899</v>
      </c>
      <c r="D244" s="43">
        <f t="shared" si="15"/>
        <v>63933993.565283947</v>
      </c>
      <c r="E244" s="43">
        <f>-'Present Value'!I267</f>
        <v>-1165545</v>
      </c>
      <c r="F244" s="43">
        <f t="shared" si="12"/>
        <v>62768448.565283947</v>
      </c>
      <c r="G244" s="43">
        <f t="shared" si="13"/>
        <v>205487.56713507645</v>
      </c>
      <c r="H244" s="43">
        <f t="shared" si="14"/>
        <v>62973936.13241902</v>
      </c>
      <c r="K244" s="1"/>
    </row>
    <row r="245" spans="3:11" ht="12.75" hidden="1">
      <c r="C245" s="61">
        <f>'Present Value'!E268</f>
        <v>49930</v>
      </c>
      <c r="D245" s="43">
        <f t="shared" si="15"/>
        <v>62973936.13241902</v>
      </c>
      <c r="E245" s="43">
        <f>-'Present Value'!I268</f>
        <v>-1165545</v>
      </c>
      <c r="F245" s="43">
        <f t="shared" si="12"/>
        <v>61808391.13241902</v>
      </c>
      <c r="G245" s="43">
        <f t="shared" si="13"/>
        <v>202344.58892391075</v>
      </c>
      <c r="H245" s="43">
        <f t="shared" si="14"/>
        <v>62010735.721342929</v>
      </c>
      <c r="K245" s="1"/>
    </row>
    <row r="246" spans="3:11" ht="12.75" hidden="1">
      <c r="C246" s="61">
        <f>'Present Value'!E269</f>
        <v>49960</v>
      </c>
      <c r="D246" s="43">
        <f t="shared" si="15"/>
        <v>62010735.721342929</v>
      </c>
      <c r="E246" s="43">
        <f>-'Present Value'!I269</f>
        <v>-1165545</v>
      </c>
      <c r="F246" s="43">
        <f t="shared" si="12"/>
        <v>60845190.721342929</v>
      </c>
      <c r="G246" s="43">
        <f t="shared" si="13"/>
        <v>199191.32141994062</v>
      </c>
      <c r="H246" s="43">
        <f t="shared" si="14"/>
        <v>61044382.042762868</v>
      </c>
      <c r="K246" s="1"/>
    </row>
    <row r="247" spans="3:11" ht="12.75" hidden="1">
      <c r="C247" s="61">
        <f>'Present Value'!E270</f>
        <v>49991</v>
      </c>
      <c r="D247" s="43">
        <f t="shared" si="15"/>
        <v>61044382.042762868</v>
      </c>
      <c r="E247" s="43">
        <f>-'Present Value'!I270</f>
        <v>-1165545</v>
      </c>
      <c r="F247" s="43">
        <f t="shared" si="12"/>
        <v>59878837.042762868</v>
      </c>
      <c r="G247" s="43">
        <f t="shared" si="13"/>
        <v>196027.73093869881</v>
      </c>
      <c r="H247" s="43">
        <f t="shared" si="14"/>
        <v>60074864.773701563</v>
      </c>
      <c r="K247" s="1"/>
    </row>
    <row r="248" spans="3:11" ht="12.75" hidden="1">
      <c r="C248" s="61">
        <f>'Present Value'!E271</f>
        <v>50021</v>
      </c>
      <c r="D248" s="43">
        <f t="shared" si="15"/>
        <v>60074864.773701563</v>
      </c>
      <c r="E248" s="43">
        <f>-'Present Value'!I271</f>
        <v>-1165545</v>
      </c>
      <c r="F248" s="43">
        <f t="shared" si="12"/>
        <v>58909319.773701563</v>
      </c>
      <c r="G248" s="43">
        <f t="shared" si="13"/>
        <v>192853.78368544395</v>
      </c>
      <c r="H248" s="43">
        <f t="shared" si="14"/>
        <v>59102173.557387009</v>
      </c>
      <c r="K248" s="1"/>
    </row>
    <row r="249" spans="3:11" ht="12.75" hidden="1">
      <c r="C249" s="61">
        <f>'Present Value'!E272</f>
        <v>50052</v>
      </c>
      <c r="D249" s="43">
        <f t="shared" si="15"/>
        <v>59102173.557387009</v>
      </c>
      <c r="E249" s="43">
        <f>-'Present Value'!I272</f>
        <v>-1165545</v>
      </c>
      <c r="F249" s="43">
        <f t="shared" si="12"/>
        <v>57936628.557387009</v>
      </c>
      <c r="G249" s="43">
        <f t="shared" si="13"/>
        <v>189669.44575479956</v>
      </c>
      <c r="H249" s="43">
        <f t="shared" si="14"/>
        <v>58126298.003141806</v>
      </c>
      <c r="K249" s="1"/>
    </row>
    <row r="250" spans="3:11" ht="12.75" hidden="1">
      <c r="C250" s="61">
        <f>'Present Value'!E273</f>
        <v>50083</v>
      </c>
      <c r="D250" s="43">
        <f t="shared" si="15"/>
        <v>58126298.003141806</v>
      </c>
      <c r="E250" s="43">
        <f>-'Present Value'!I273</f>
        <v>-1165545</v>
      </c>
      <c r="F250" s="43">
        <f t="shared" si="12"/>
        <v>56960753.003141806</v>
      </c>
      <c r="G250" s="43">
        <f t="shared" si="13"/>
        <v>186474.68313039161</v>
      </c>
      <c r="H250" s="43">
        <f t="shared" si="14"/>
        <v>57147227.686272196</v>
      </c>
      <c r="K250" s="1"/>
    </row>
    <row r="251" spans="3:11" ht="12.75" hidden="1">
      <c r="C251" s="61">
        <f>'Present Value'!E274</f>
        <v>50111</v>
      </c>
      <c r="D251" s="43">
        <f t="shared" si="15"/>
        <v>57147227.686272196</v>
      </c>
      <c r="E251" s="43">
        <f>-'Present Value'!I274</f>
        <v>-1165545</v>
      </c>
      <c r="F251" s="43">
        <f t="shared" si="12"/>
        <v>55981682.686272196</v>
      </c>
      <c r="G251" s="43">
        <f t="shared" si="13"/>
        <v>183269.46168448549</v>
      </c>
      <c r="H251" s="43">
        <f t="shared" si="14"/>
        <v>56164952.147956684</v>
      </c>
      <c r="K251" s="1"/>
    </row>
    <row r="252" spans="3:11" ht="12.75" hidden="1">
      <c r="C252" s="61">
        <f>'Present Value'!E275</f>
        <v>50142</v>
      </c>
      <c r="D252" s="43">
        <f t="shared" si="15"/>
        <v>56164952.147956684</v>
      </c>
      <c r="E252" s="43">
        <f>-'Present Value'!I275</f>
        <v>-1165545</v>
      </c>
      <c r="F252" s="43">
        <f t="shared" si="12"/>
        <v>54999407.147956684</v>
      </c>
      <c r="G252" s="43">
        <f t="shared" si="13"/>
        <v>180053.74717762115</v>
      </c>
      <c r="H252" s="43">
        <f t="shared" si="14"/>
        <v>55179460.895134307</v>
      </c>
      <c r="K252" s="1"/>
    </row>
    <row r="253" spans="3:11" ht="12.75" hidden="1">
      <c r="C253" s="61">
        <f>'Present Value'!E276</f>
        <v>50172</v>
      </c>
      <c r="D253" s="43">
        <f t="shared" si="15"/>
        <v>55179460.895134307</v>
      </c>
      <c r="E253" s="43">
        <f>-'Present Value'!I276</f>
        <v>-1165545</v>
      </c>
      <c r="F253" s="43">
        <f t="shared" si="12"/>
        <v>54013915.895134307</v>
      </c>
      <c r="G253" s="43">
        <f t="shared" si="13"/>
        <v>176827.50525824746</v>
      </c>
      <c r="H253" s="43">
        <f t="shared" si="14"/>
        <v>54190743.400392555</v>
      </c>
      <c r="K253" s="1"/>
    </row>
    <row r="254" spans="3:11" ht="12.75" hidden="1">
      <c r="C254" s="61">
        <f>'Present Value'!E277</f>
        <v>50203</v>
      </c>
      <c r="D254" s="43">
        <f t="shared" si="15"/>
        <v>54190743.400392555</v>
      </c>
      <c r="E254" s="43">
        <f>-'Present Value'!I277</f>
        <v>-1165545</v>
      </c>
      <c r="F254" s="43">
        <f t="shared" si="12"/>
        <v>53025198.400392555</v>
      </c>
      <c r="G254" s="43">
        <f t="shared" si="13"/>
        <v>173590.70146235536</v>
      </c>
      <c r="H254" s="43">
        <f t="shared" si="14"/>
        <v>53198789.101854913</v>
      </c>
      <c r="K254" s="1"/>
    </row>
    <row r="255" spans="3:11" ht="12.75" hidden="1">
      <c r="C255" s="61">
        <f>'Present Value'!E278</f>
        <v>50233</v>
      </c>
      <c r="D255" s="43">
        <f t="shared" si="15"/>
        <v>53198789.101854913</v>
      </c>
      <c r="E255" s="43">
        <f>-'Present Value'!I278</f>
        <v>-1165545</v>
      </c>
      <c r="F255" s="43">
        <f t="shared" si="12"/>
        <v>52033244.101854913</v>
      </c>
      <c r="G255" s="43">
        <f t="shared" si="13"/>
        <v>170343.30121310946</v>
      </c>
      <c r="H255" s="43">
        <f t="shared" si="14"/>
        <v>52203587.403068021</v>
      </c>
      <c r="K255" s="1"/>
    </row>
    <row r="256" spans="3:11" ht="12.75" hidden="1">
      <c r="C256" s="61">
        <f>'Present Value'!E279</f>
        <v>50264</v>
      </c>
      <c r="D256" s="43">
        <f t="shared" si="15"/>
        <v>52203587.403068021</v>
      </c>
      <c r="E256" s="43">
        <f>-'Present Value'!I279</f>
        <v>-1165545</v>
      </c>
      <c r="F256" s="43">
        <f t="shared" si="12"/>
        <v>51038042.403068021</v>
      </c>
      <c r="G256" s="43">
        <f t="shared" si="13"/>
        <v>167085.26982047886</v>
      </c>
      <c r="H256" s="43">
        <f t="shared" si="14"/>
        <v>51205127.672888502</v>
      </c>
      <c r="K256" s="1"/>
    </row>
    <row r="257" spans="3:11" ht="12.75" hidden="1">
      <c r="C257" s="61">
        <f>'Present Value'!E280</f>
        <v>50295</v>
      </c>
      <c r="D257" s="43">
        <f t="shared" si="15"/>
        <v>51205127.672888502</v>
      </c>
      <c r="E257" s="43">
        <f>-'Present Value'!I280</f>
        <v>-1165545</v>
      </c>
      <c r="F257" s="43">
        <f t="shared" si="12"/>
        <v>50039582.672888502</v>
      </c>
      <c r="G257" s="43">
        <f t="shared" si="13"/>
        <v>163816.57248086657</v>
      </c>
      <c r="H257" s="43">
        <f t="shared" si="14"/>
        <v>50203399.245369367</v>
      </c>
      <c r="K257" s="1"/>
    </row>
    <row r="258" spans="3:11" ht="12.75" hidden="1">
      <c r="C258" s="61">
        <f>'Present Value'!E281</f>
        <v>50325</v>
      </c>
      <c r="D258" s="43">
        <f t="shared" si="15"/>
        <v>50203399.245369367</v>
      </c>
      <c r="E258" s="43">
        <f>-'Present Value'!I281</f>
        <v>-1165545</v>
      </c>
      <c r="F258" s="43">
        <f t="shared" si="12"/>
        <v>49037854.245369367</v>
      </c>
      <c r="G258" s="43">
        <f t="shared" si="13"/>
        <v>160537.17427673761</v>
      </c>
      <c r="H258" s="43">
        <f t="shared" si="14"/>
        <v>49198391.419646107</v>
      </c>
      <c r="K258" s="1"/>
    </row>
    <row r="259" spans="3:11" ht="12.75" hidden="1">
      <c r="C259" s="61">
        <f>'Present Value'!E282</f>
        <v>50356</v>
      </c>
      <c r="D259" s="43">
        <f t="shared" si="15"/>
        <v>49198391.419646107</v>
      </c>
      <c r="E259" s="43">
        <f>-'Present Value'!I282</f>
        <v>-1165545</v>
      </c>
      <c r="F259" s="43">
        <f t="shared" si="12"/>
        <v>48032846.419646107</v>
      </c>
      <c r="G259" s="43">
        <f t="shared" si="13"/>
        <v>157247.04017624614</v>
      </c>
      <c r="H259" s="43">
        <f t="shared" si="14"/>
        <v>48190093.459822349</v>
      </c>
      <c r="K259" s="1"/>
    </row>
    <row r="260" spans="3:11" ht="12.75" hidden="1">
      <c r="C260" s="61">
        <f>'Present Value'!E283</f>
        <v>50386</v>
      </c>
      <c r="D260" s="43">
        <f t="shared" si="15"/>
        <v>48190093.459822349</v>
      </c>
      <c r="E260" s="43">
        <f>-'Present Value'!I283</f>
        <v>-1165545</v>
      </c>
      <c r="F260" s="43">
        <f t="shared" si="12"/>
        <v>47024548.459822349</v>
      </c>
      <c r="G260" s="43">
        <f t="shared" si="13"/>
        <v>153946.13503286112</v>
      </c>
      <c r="H260" s="43">
        <f t="shared" si="14"/>
        <v>47178494.594855212</v>
      </c>
      <c r="K260" s="1"/>
    </row>
    <row r="261" spans="3:11" ht="12.75" hidden="1">
      <c r="C261" s="61">
        <f>'Present Value'!E284</f>
        <v>50417</v>
      </c>
      <c r="D261" s="43">
        <f t="shared" si="15"/>
        <v>47178494.594855212</v>
      </c>
      <c r="E261" s="43">
        <f>-'Present Value'!I284</f>
        <v>-1165545</v>
      </c>
      <c r="F261" s="43">
        <f t="shared" si="12"/>
        <v>46012949.594855212</v>
      </c>
      <c r="G261" s="43">
        <f t="shared" si="13"/>
        <v>150634.42358499093</v>
      </c>
      <c r="H261" s="43">
        <f t="shared" si="14"/>
        <v>46163584.018440202</v>
      </c>
      <c r="K261" s="1"/>
    </row>
    <row r="262" spans="3:11" ht="12.75" hidden="1">
      <c r="C262" s="61">
        <f>'Present Value'!E285</f>
        <v>50448</v>
      </c>
      <c r="D262" s="43">
        <f t="shared" si="15"/>
        <v>46163584.018440202</v>
      </c>
      <c r="E262" s="43">
        <f>-'Present Value'!I285</f>
        <v>-1165545</v>
      </c>
      <c r="F262" s="43">
        <f t="shared" si="12"/>
        <v>44998039.018440202</v>
      </c>
      <c r="G262" s="43">
        <f t="shared" si="13"/>
        <v>147311.8704556067</v>
      </c>
      <c r="H262" s="43">
        <f t="shared" si="14"/>
        <v>45145350.88889581</v>
      </c>
      <c r="K262" s="1"/>
    </row>
    <row r="263" spans="3:11" ht="12.75" hidden="1">
      <c r="C263" s="61">
        <f>'Present Value'!E286</f>
        <v>50476</v>
      </c>
      <c r="D263" s="43">
        <f t="shared" si="15"/>
        <v>45145350.88889581</v>
      </c>
      <c r="E263" s="43">
        <f>-'Present Value'!I286</f>
        <v>-1165545</v>
      </c>
      <c r="F263" s="43">
        <f t="shared" ref="F263:F305" si="16">D263+E263</f>
        <v>43979805.88889581</v>
      </c>
      <c r="G263" s="43">
        <f t="shared" ref="G263:G305" si="17">F263*$G$4</f>
        <v>143978.44015186431</v>
      </c>
      <c r="H263" s="43">
        <f t="shared" ref="H263:H305" si="18">SUM(F263:G263)</f>
        <v>44123784.329047672</v>
      </c>
      <c r="K263" s="1"/>
    </row>
    <row r="264" spans="3:11" ht="12.75" hidden="1">
      <c r="C264" s="61">
        <f>'Present Value'!E287</f>
        <v>50507</v>
      </c>
      <c r="D264" s="43">
        <f t="shared" si="15"/>
        <v>44123784.329047672</v>
      </c>
      <c r="E264" s="43">
        <f>-'Present Value'!I287</f>
        <v>-1165545</v>
      </c>
      <c r="F264" s="43">
        <f t="shared" si="16"/>
        <v>42958239.329047672</v>
      </c>
      <c r="G264" s="43">
        <f t="shared" si="17"/>
        <v>140634.09706472536</v>
      </c>
      <c r="H264" s="43">
        <f t="shared" si="18"/>
        <v>43098873.426112399</v>
      </c>
      <c r="K264" s="1"/>
    </row>
    <row r="265" spans="3:11" ht="12.75" hidden="1">
      <c r="C265" s="61">
        <f>'Present Value'!E288</f>
        <v>50537</v>
      </c>
      <c r="D265" s="43">
        <f t="shared" si="15"/>
        <v>43098873.426112399</v>
      </c>
      <c r="E265" s="43">
        <f>-'Present Value'!I288</f>
        <v>-1165545</v>
      </c>
      <c r="F265" s="43">
        <f t="shared" si="16"/>
        <v>41933328.426112399</v>
      </c>
      <c r="G265" s="43">
        <f t="shared" si="17"/>
        <v>137278.80546857676</v>
      </c>
      <c r="H265" s="43">
        <f t="shared" si="18"/>
        <v>42070607.231580973</v>
      </c>
      <c r="K265" s="1"/>
    </row>
    <row r="266" spans="3:11" ht="12.75" hidden="1">
      <c r="C266" s="61">
        <f>'Present Value'!E289</f>
        <v>50568</v>
      </c>
      <c r="D266" s="43">
        <f t="shared" si="15"/>
        <v>42070607.231580973</v>
      </c>
      <c r="E266" s="43">
        <f>-'Present Value'!I289</f>
        <v>-1165545</v>
      </c>
      <c r="F266" s="43">
        <f t="shared" si="16"/>
        <v>40905062.231580973</v>
      </c>
      <c r="G266" s="43">
        <f t="shared" si="17"/>
        <v>133912.52952084894</v>
      </c>
      <c r="H266" s="43">
        <f t="shared" si="18"/>
        <v>41038974.76110182</v>
      </c>
      <c r="K266" s="1"/>
    </row>
    <row r="267" spans="3:11" ht="12.75" hidden="1">
      <c r="C267" s="61">
        <f>'Present Value'!E290</f>
        <v>50598</v>
      </c>
      <c r="D267" s="43">
        <f t="shared" ref="D267:D305" si="19">H266</f>
        <v>41038974.76110182</v>
      </c>
      <c r="E267" s="43">
        <f>-'Present Value'!I290</f>
        <v>-1165545</v>
      </c>
      <c r="F267" s="43">
        <f t="shared" si="16"/>
        <v>39873429.76110182</v>
      </c>
      <c r="G267" s="43">
        <f t="shared" si="17"/>
        <v>130535.23326163318</v>
      </c>
      <c r="H267" s="43">
        <f t="shared" si="18"/>
        <v>40003964.99436345</v>
      </c>
      <c r="K267" s="1"/>
    </row>
    <row r="268" spans="3:11" ht="12.75" hidden="1">
      <c r="C268" s="61">
        <f>'Present Value'!E291</f>
        <v>50629</v>
      </c>
      <c r="D268" s="43">
        <f t="shared" si="19"/>
        <v>40003964.99436345</v>
      </c>
      <c r="E268" s="43">
        <f>-'Present Value'!I291</f>
        <v>-1165545</v>
      </c>
      <c r="F268" s="43">
        <f t="shared" si="16"/>
        <v>38838419.99436345</v>
      </c>
      <c r="G268" s="43">
        <f t="shared" si="17"/>
        <v>127146.88061329737</v>
      </c>
      <c r="H268" s="43">
        <f t="shared" si="18"/>
        <v>38965566.874976747</v>
      </c>
      <c r="K268" s="1"/>
    </row>
    <row r="269" spans="3:11" ht="12.75" hidden="1">
      <c r="C269" s="61">
        <f>'Present Value'!E292</f>
        <v>50660</v>
      </c>
      <c r="D269" s="43">
        <f t="shared" si="19"/>
        <v>38965566.874976747</v>
      </c>
      <c r="E269" s="43">
        <f>-'Present Value'!I292</f>
        <v>-1165545</v>
      </c>
      <c r="F269" s="43">
        <f t="shared" si="16"/>
        <v>37800021.874976747</v>
      </c>
      <c r="G269" s="43">
        <f t="shared" si="17"/>
        <v>123747.43538010058</v>
      </c>
      <c r="H269" s="43">
        <f t="shared" si="18"/>
        <v>37923769.310356848</v>
      </c>
      <c r="K269" s="1"/>
    </row>
    <row r="270" spans="3:11" ht="12.75" hidden="1">
      <c r="C270" s="61">
        <f>'Present Value'!E293</f>
        <v>50690</v>
      </c>
      <c r="D270" s="43">
        <f t="shared" si="19"/>
        <v>37923769.310356848</v>
      </c>
      <c r="E270" s="43">
        <f>-'Present Value'!I293</f>
        <v>-1165545</v>
      </c>
      <c r="F270" s="43">
        <f t="shared" si="16"/>
        <v>36758224.310356848</v>
      </c>
      <c r="G270" s="43">
        <f t="shared" si="17"/>
        <v>120336.86124780648</v>
      </c>
      <c r="H270" s="43">
        <f t="shared" si="18"/>
        <v>36878561.171604656</v>
      </c>
      <c r="K270" s="1"/>
    </row>
    <row r="271" spans="3:11" ht="12.75" hidden="1">
      <c r="C271" s="61">
        <f>'Present Value'!E294</f>
        <v>50721</v>
      </c>
      <c r="D271" s="43">
        <f t="shared" si="19"/>
        <v>36878561.171604656</v>
      </c>
      <c r="E271" s="43">
        <f>-'Present Value'!I294</f>
        <v>-1165545</v>
      </c>
      <c r="F271" s="43">
        <f t="shared" si="16"/>
        <v>35713016.171604656</v>
      </c>
      <c r="G271" s="43">
        <f t="shared" si="17"/>
        <v>116915.12178329534</v>
      </c>
      <c r="H271" s="43">
        <f t="shared" si="18"/>
        <v>35829931.293387949</v>
      </c>
      <c r="K271" s="1"/>
    </row>
    <row r="272" spans="3:11" ht="12.75" hidden="1">
      <c r="C272" s="61">
        <f>'Present Value'!E295</f>
        <v>50751</v>
      </c>
      <c r="D272" s="43">
        <f t="shared" si="19"/>
        <v>35829931.293387949</v>
      </c>
      <c r="E272" s="43">
        <f>-'Present Value'!I295</f>
        <v>-1165545</v>
      </c>
      <c r="F272" s="43">
        <f t="shared" si="16"/>
        <v>34664386.293387949</v>
      </c>
      <c r="G272" s="43">
        <f t="shared" si="17"/>
        <v>113482.18043417491</v>
      </c>
      <c r="H272" s="43">
        <f t="shared" si="18"/>
        <v>34777868.473822124</v>
      </c>
      <c r="K272" s="1"/>
    </row>
    <row r="273" spans="3:11" ht="12.75" hidden="1">
      <c r="C273" s="61">
        <f>'Present Value'!E296</f>
        <v>50782</v>
      </c>
      <c r="D273" s="43">
        <f t="shared" si="19"/>
        <v>34777868.473822124</v>
      </c>
      <c r="E273" s="43">
        <f>-'Present Value'!I296</f>
        <v>-1165545</v>
      </c>
      <c r="F273" s="43">
        <f t="shared" si="16"/>
        <v>33612323.473822124</v>
      </c>
      <c r="G273" s="43">
        <f t="shared" si="17"/>
        <v>110038.00052838991</v>
      </c>
      <c r="H273" s="43">
        <f t="shared" si="18"/>
        <v>33722361.474350512</v>
      </c>
      <c r="K273" s="1"/>
    </row>
    <row r="274" spans="3:11" ht="12.75" hidden="1">
      <c r="C274" s="61">
        <f>'Present Value'!E297</f>
        <v>50813</v>
      </c>
      <c r="D274" s="43">
        <f t="shared" si="19"/>
        <v>33722361.474350512</v>
      </c>
      <c r="E274" s="43">
        <f>-'Present Value'!I297</f>
        <v>-1165545</v>
      </c>
      <c r="F274" s="43">
        <f t="shared" si="16"/>
        <v>32556816.474350512</v>
      </c>
      <c r="G274" s="43">
        <f t="shared" si="17"/>
        <v>106582.54527383027</v>
      </c>
      <c r="H274" s="43">
        <f t="shared" si="18"/>
        <v>32663399.019624341</v>
      </c>
      <c r="K274" s="1"/>
    </row>
    <row r="275" spans="3:11" ht="12.75" hidden="1">
      <c r="C275" s="61">
        <f>'Present Value'!E298</f>
        <v>50841</v>
      </c>
      <c r="D275" s="43">
        <f t="shared" si="19"/>
        <v>32663399.019624341</v>
      </c>
      <c r="E275" s="43">
        <f>-'Present Value'!I298</f>
        <v>-1165545</v>
      </c>
      <c r="F275" s="43">
        <f t="shared" si="16"/>
        <v>31497854.019624341</v>
      </c>
      <c r="G275" s="43">
        <f t="shared" si="17"/>
        <v>103115.77775793819</v>
      </c>
      <c r="H275" s="43">
        <f t="shared" si="18"/>
        <v>31600969.79738228</v>
      </c>
      <c r="K275" s="1"/>
    </row>
    <row r="276" spans="3:11" ht="12.75" hidden="1">
      <c r="C276" s="61">
        <f>'Present Value'!E299</f>
        <v>50872</v>
      </c>
      <c r="D276" s="43">
        <f t="shared" si="19"/>
        <v>31600969.79738228</v>
      </c>
      <c r="E276" s="43">
        <f>-'Present Value'!I299</f>
        <v>-1165545</v>
      </c>
      <c r="F276" s="43">
        <f t="shared" si="16"/>
        <v>30435424.79738228</v>
      </c>
      <c r="G276" s="43">
        <f t="shared" si="17"/>
        <v>99637.660947313707</v>
      </c>
      <c r="H276" s="43">
        <f t="shared" si="18"/>
        <v>30535062.458329596</v>
      </c>
      <c r="K276" s="1"/>
    </row>
    <row r="277" spans="3:11" ht="12.75" hidden="1">
      <c r="C277" s="61">
        <f>'Present Value'!E300</f>
        <v>50902</v>
      </c>
      <c r="D277" s="43">
        <f t="shared" si="19"/>
        <v>30535062.458329596</v>
      </c>
      <c r="E277" s="43">
        <f>-'Present Value'!I300</f>
        <v>-1165545</v>
      </c>
      <c r="F277" s="43">
        <f t="shared" si="16"/>
        <v>29369517.458329596</v>
      </c>
      <c r="G277" s="43">
        <f t="shared" si="17"/>
        <v>96148.157687319152</v>
      </c>
      <c r="H277" s="43">
        <f t="shared" si="18"/>
        <v>29465665.616016913</v>
      </c>
      <c r="K277" s="1"/>
    </row>
    <row r="278" spans="3:11" ht="12.75" hidden="1">
      <c r="C278" s="61">
        <f>'Present Value'!E301</f>
        <v>50933</v>
      </c>
      <c r="D278" s="43">
        <f t="shared" si="19"/>
        <v>29465665.616016913</v>
      </c>
      <c r="E278" s="43">
        <f>-'Present Value'!I301</f>
        <v>-1165545</v>
      </c>
      <c r="F278" s="43">
        <f t="shared" si="16"/>
        <v>28300120.616016913</v>
      </c>
      <c r="G278" s="43">
        <f t="shared" si="17"/>
        <v>92647.230701682216</v>
      </c>
      <c r="H278" s="43">
        <f t="shared" si="18"/>
        <v>28392767.846718594</v>
      </c>
      <c r="K278" s="1"/>
    </row>
    <row r="279" spans="3:11" ht="12.75" hidden="1">
      <c r="C279" s="61">
        <f>'Present Value'!E302</f>
        <v>50963</v>
      </c>
      <c r="D279" s="43">
        <f t="shared" si="19"/>
        <v>28392767.846718594</v>
      </c>
      <c r="E279" s="43">
        <f>-'Present Value'!I302</f>
        <v>-1165545</v>
      </c>
      <c r="F279" s="43">
        <f t="shared" si="16"/>
        <v>27227222.846718594</v>
      </c>
      <c r="G279" s="43">
        <f t="shared" si="17"/>
        <v>89134.842592097833</v>
      </c>
      <c r="H279" s="43">
        <f t="shared" si="18"/>
        <v>27316357.689310692</v>
      </c>
      <c r="K279" s="1"/>
    </row>
    <row r="280" spans="3:11" ht="12.75" hidden="1">
      <c r="C280" s="61">
        <f>'Present Value'!E303</f>
        <v>50994</v>
      </c>
      <c r="D280" s="43">
        <f t="shared" si="19"/>
        <v>27316357.689310692</v>
      </c>
      <c r="E280" s="43">
        <f>-'Present Value'!I303</f>
        <v>-1165545</v>
      </c>
      <c r="F280" s="43">
        <f t="shared" si="16"/>
        <v>26150812.689310692</v>
      </c>
      <c r="G280" s="43">
        <f t="shared" si="17"/>
        <v>85610.955837828602</v>
      </c>
      <c r="H280" s="43">
        <f t="shared" si="18"/>
        <v>26236423.645148519</v>
      </c>
      <c r="K280" s="1"/>
    </row>
    <row r="281" spans="3:11" ht="12.75" hidden="1">
      <c r="C281" s="61">
        <f>'Present Value'!E304</f>
        <v>51025</v>
      </c>
      <c r="D281" s="43">
        <f t="shared" si="19"/>
        <v>26236423.645148519</v>
      </c>
      <c r="E281" s="43">
        <f>-'Present Value'!I304</f>
        <v>-1165545</v>
      </c>
      <c r="F281" s="43">
        <f t="shared" si="16"/>
        <v>25070878.645148519</v>
      </c>
      <c r="G281" s="43">
        <f t="shared" si="17"/>
        <v>82075.532795303923</v>
      </c>
      <c r="H281" s="43">
        <f t="shared" si="18"/>
        <v>25152954.177943822</v>
      </c>
      <c r="K281" s="1"/>
    </row>
    <row r="282" spans="3:11" ht="12.75" hidden="1">
      <c r="C282" s="61">
        <f>'Present Value'!E305</f>
        <v>51055</v>
      </c>
      <c r="D282" s="43">
        <f t="shared" si="19"/>
        <v>25152954.177943822</v>
      </c>
      <c r="E282" s="43">
        <f>-'Present Value'!I305</f>
        <v>-1165545</v>
      </c>
      <c r="F282" s="43">
        <f t="shared" si="16"/>
        <v>23987409.177943822</v>
      </c>
      <c r="G282" s="43">
        <f t="shared" si="17"/>
        <v>78528.535697718049</v>
      </c>
      <c r="H282" s="43">
        <f t="shared" si="18"/>
        <v>24065937.713641539</v>
      </c>
      <c r="K282" s="1"/>
    </row>
    <row r="283" spans="3:11" ht="12.75" hidden="1">
      <c r="C283" s="61">
        <f>'Present Value'!E306</f>
        <v>51086</v>
      </c>
      <c r="D283" s="43">
        <f t="shared" si="19"/>
        <v>24065937.713641539</v>
      </c>
      <c r="E283" s="43">
        <f>-'Present Value'!I306</f>
        <v>-1165545</v>
      </c>
      <c r="F283" s="43">
        <f t="shared" si="16"/>
        <v>22900392.713641539</v>
      </c>
      <c r="G283" s="43">
        <f t="shared" si="17"/>
        <v>74969.926654626455</v>
      </c>
      <c r="H283" s="43">
        <f t="shared" si="18"/>
        <v>22975362.640296165</v>
      </c>
      <c r="K283" s="1"/>
    </row>
    <row r="284" spans="3:11" ht="12.75">
      <c r="C284" s="61">
        <f>'Present Value'!E307</f>
        <v>51116</v>
      </c>
      <c r="D284" s="43">
        <f t="shared" si="19"/>
        <v>22975362.640296165</v>
      </c>
      <c r="E284" s="43">
        <f>-'Present Value'!I307</f>
        <v>-1165545</v>
      </c>
      <c r="F284" s="43">
        <f t="shared" si="16"/>
        <v>21809817.640296165</v>
      </c>
      <c r="G284" s="43">
        <f t="shared" si="17"/>
        <v>71399.667651541211</v>
      </c>
      <c r="H284" s="43">
        <f t="shared" si="18"/>
        <v>21881217.307947706</v>
      </c>
      <c r="K284" s="1"/>
    </row>
    <row r="285" spans="3:11" ht="12.75">
      <c r="C285" s="61">
        <f>'Present Value'!E308</f>
        <v>51147</v>
      </c>
      <c r="D285" s="43">
        <f t="shared" si="19"/>
        <v>21881217.307947706</v>
      </c>
      <c r="E285" s="43">
        <f>-'Present Value'!I308</f>
        <v>-1165545</v>
      </c>
      <c r="F285" s="43">
        <f t="shared" si="16"/>
        <v>20715672.307947706</v>
      </c>
      <c r="G285" s="43">
        <f t="shared" si="17"/>
        <v>67817.720549524805</v>
      </c>
      <c r="H285" s="43">
        <f t="shared" si="18"/>
        <v>20783490.02849723</v>
      </c>
      <c r="K285" s="1"/>
    </row>
    <row r="286" spans="3:11" ht="12.75">
      <c r="C286" s="61">
        <f>'Present Value'!E309</f>
        <v>51178</v>
      </c>
      <c r="D286" s="43">
        <f t="shared" si="19"/>
        <v>20783490.02849723</v>
      </c>
      <c r="E286" s="43">
        <f>-'Present Value'!I309</f>
        <v>-1165545</v>
      </c>
      <c r="F286" s="43">
        <f t="shared" si="16"/>
        <v>19617945.02849723</v>
      </c>
      <c r="G286" s="43">
        <f t="shared" si="17"/>
        <v>64224.047084782796</v>
      </c>
      <c r="H286" s="43">
        <f t="shared" si="18"/>
        <v>19682169.075582013</v>
      </c>
      <c r="K286" s="1"/>
    </row>
    <row r="287" spans="3:11" ht="12.75">
      <c r="C287" s="61">
        <f>'Present Value'!E310</f>
        <v>51207</v>
      </c>
      <c r="D287" s="43">
        <f t="shared" si="19"/>
        <v>19682169.075582013</v>
      </c>
      <c r="E287" s="43">
        <f>-'Present Value'!I310</f>
        <v>-1165545</v>
      </c>
      <c r="F287" s="43">
        <f t="shared" si="16"/>
        <v>18516624.075582013</v>
      </c>
      <c r="G287" s="43">
        <f t="shared" si="17"/>
        <v>60618.608868255033</v>
      </c>
      <c r="H287" s="43">
        <f t="shared" si="18"/>
        <v>18577242.684450269</v>
      </c>
      <c r="K287" s="1"/>
    </row>
    <row r="288" spans="3:11" ht="12.75">
      <c r="C288" s="61">
        <f>'Present Value'!E311</f>
        <v>51238</v>
      </c>
      <c r="D288" s="43">
        <f t="shared" si="19"/>
        <v>18577242.684450269</v>
      </c>
      <c r="E288" s="43">
        <f>-'Present Value'!I311</f>
        <v>-1165545</v>
      </c>
      <c r="F288" s="43">
        <f t="shared" si="16"/>
        <v>17411697.684450269</v>
      </c>
      <c r="G288" s="43">
        <f t="shared" si="17"/>
        <v>57001.367385205565</v>
      </c>
      <c r="H288" s="43">
        <f t="shared" si="18"/>
        <v>17468699.051835474</v>
      </c>
      <c r="K288" s="1"/>
    </row>
    <row r="289" spans="3:11" ht="12.75">
      <c r="C289" s="61">
        <f>'Present Value'!E312</f>
        <v>51268</v>
      </c>
      <c r="D289" s="43">
        <f t="shared" si="19"/>
        <v>17468699.051835474</v>
      </c>
      <c r="E289" s="43">
        <f>-'Present Value'!I312</f>
        <v>-1165545</v>
      </c>
      <c r="F289" s="43">
        <f t="shared" si="16"/>
        <v>16303154.051835474</v>
      </c>
      <c r="G289" s="43">
        <f t="shared" si="17"/>
        <v>53372.283994811216</v>
      </c>
      <c r="H289" s="43">
        <f t="shared" si="18"/>
        <v>16356526.335830284</v>
      </c>
      <c r="K289" s="1"/>
    </row>
    <row r="290" spans="3:11" ht="12.75">
      <c r="C290" s="61">
        <f>'Present Value'!E313</f>
        <v>51299</v>
      </c>
      <c r="D290" s="43">
        <f t="shared" si="19"/>
        <v>16356526.335830284</v>
      </c>
      <c r="E290" s="43">
        <f>-'Present Value'!I313</f>
        <v>-1165545</v>
      </c>
      <c r="F290" s="43">
        <f t="shared" si="16"/>
        <v>15190981.335830284</v>
      </c>
      <c r="G290" s="43">
        <f t="shared" si="17"/>
        <v>49731.31992974881</v>
      </c>
      <c r="H290" s="43">
        <f t="shared" si="18"/>
        <v>15240712.655760033</v>
      </c>
      <c r="K290" s="1"/>
    </row>
    <row r="291" spans="3:11" ht="12.75">
      <c r="C291" s="61">
        <f>'Present Value'!E314</f>
        <v>51329</v>
      </c>
      <c r="D291" s="43">
        <f t="shared" si="19"/>
        <v>15240712.655760033</v>
      </c>
      <c r="E291" s="43">
        <f>-'Present Value'!I314</f>
        <v>-1165545</v>
      </c>
      <c r="F291" s="43">
        <f t="shared" si="16"/>
        <v>14075167.655760033</v>
      </c>
      <c r="G291" s="43">
        <f t="shared" si="17"/>
        <v>46078.436295781059</v>
      </c>
      <c r="H291" s="43">
        <f t="shared" si="18"/>
        <v>14121246.092055814</v>
      </c>
      <c r="K291" s="1"/>
    </row>
    <row r="292" spans="3:11" ht="12.75">
      <c r="C292" s="61">
        <f>'Present Value'!E315</f>
        <v>51360</v>
      </c>
      <c r="D292" s="43">
        <f t="shared" si="19"/>
        <v>14121246.092055814</v>
      </c>
      <c r="E292" s="43">
        <f>-'Present Value'!I315</f>
        <v>-1165545</v>
      </c>
      <c r="F292" s="43">
        <f t="shared" si="16"/>
        <v>12955701.092055814</v>
      </c>
      <c r="G292" s="43">
        <f t="shared" si="17"/>
        <v>42413.594071341038</v>
      </c>
      <c r="H292" s="43">
        <f t="shared" si="18"/>
        <v>12998114.686127156</v>
      </c>
      <c r="K292" s="1"/>
    </row>
    <row r="293" spans="3:11" ht="12.75">
      <c r="C293" s="61">
        <f>'Present Value'!E316</f>
        <v>51391</v>
      </c>
      <c r="D293" s="43">
        <f t="shared" si="19"/>
        <v>12998114.686127156</v>
      </c>
      <c r="E293" s="43">
        <f>-'Present Value'!I316</f>
        <v>-1165545</v>
      </c>
      <c r="F293" s="43">
        <f t="shared" si="16"/>
        <v>11832569.686127156</v>
      </c>
      <c r="G293" s="43">
        <f t="shared" si="17"/>
        <v>38736.75410711539</v>
      </c>
      <c r="H293" s="43">
        <f t="shared" si="18"/>
        <v>11871306.440234272</v>
      </c>
      <c r="K293" s="1"/>
    </row>
    <row r="294" spans="3:11" ht="12.75">
      <c r="C294" s="61">
        <f>'Present Value'!E317</f>
        <v>51421</v>
      </c>
      <c r="D294" s="43">
        <f t="shared" si="19"/>
        <v>11871306.440234272</v>
      </c>
      <c r="E294" s="43">
        <f>-'Present Value'!I317</f>
        <v>-1165545</v>
      </c>
      <c r="F294" s="43">
        <f t="shared" si="16"/>
        <v>10705761.440234272</v>
      </c>
      <c r="G294" s="43">
        <f t="shared" si="17"/>
        <v>35047.877125626081</v>
      </c>
      <c r="H294" s="43">
        <f t="shared" si="18"/>
        <v>10740809.317359898</v>
      </c>
      <c r="K294" s="1"/>
    </row>
    <row r="295" spans="3:11" ht="12.75">
      <c r="C295" s="61">
        <f>'Present Value'!E318</f>
        <v>51452</v>
      </c>
      <c r="D295" s="43">
        <f t="shared" si="19"/>
        <v>10740809.317359898</v>
      </c>
      <c r="E295" s="43">
        <f>-'Present Value'!I318</f>
        <v>-1165545</v>
      </c>
      <c r="F295" s="43">
        <f t="shared" si="16"/>
        <v>9575264.3173598982</v>
      </c>
      <c r="G295" s="43">
        <f t="shared" si="17"/>
        <v>31346.923720810832</v>
      </c>
      <c r="H295" s="43">
        <f t="shared" si="18"/>
        <v>9606611.2410807088</v>
      </c>
      <c r="K295" s="1"/>
    </row>
    <row r="296" spans="3:11" ht="12.75">
      <c r="C296" s="61">
        <f>'Present Value'!E319</f>
        <v>51482</v>
      </c>
      <c r="D296" s="43">
        <f t="shared" si="19"/>
        <v>9606611.2410807088</v>
      </c>
      <c r="E296" s="43">
        <f>-'Present Value'!I319</f>
        <v>-1165545</v>
      </c>
      <c r="F296" s="43">
        <f t="shared" si="16"/>
        <v>8441066.2410807088</v>
      </c>
      <c r="G296" s="43">
        <f t="shared" si="17"/>
        <v>27633.854357602169</v>
      </c>
      <c r="H296" s="43">
        <f t="shared" si="18"/>
        <v>8468700.0954383109</v>
      </c>
      <c r="K296" s="1"/>
    </row>
    <row r="297" spans="3:11" ht="12.75">
      <c r="C297" s="61">
        <f>'Present Value'!E320</f>
        <v>51513</v>
      </c>
      <c r="D297" s="43">
        <f t="shared" si="19"/>
        <v>8468700.0954383109</v>
      </c>
      <c r="E297" s="43">
        <f>-'Present Value'!I320</f>
        <v>-1165545</v>
      </c>
      <c r="F297" s="43">
        <f t="shared" si="16"/>
        <v>7303155.0954383109</v>
      </c>
      <c r="G297" s="43">
        <f t="shared" si="17"/>
        <v>23908.629371505107</v>
      </c>
      <c r="H297" s="43">
        <f t="shared" si="18"/>
        <v>7327063.7248098161</v>
      </c>
      <c r="K297" s="1"/>
    </row>
    <row r="298" spans="3:11" ht="12.75">
      <c r="C298" s="61">
        <f>'Present Value'!E321</f>
        <v>51544</v>
      </c>
      <c r="D298" s="43">
        <f t="shared" si="19"/>
        <v>7327063.7248098161</v>
      </c>
      <c r="E298" s="43">
        <f>-'Present Value'!I321</f>
        <v>-1165545</v>
      </c>
      <c r="F298" s="43">
        <f t="shared" si="16"/>
        <v>6161518.7248098161</v>
      </c>
      <c r="G298" s="43">
        <f t="shared" si="17"/>
        <v>20171.208968173421</v>
      </c>
      <c r="H298" s="43">
        <f t="shared" si="18"/>
        <v>6181689.9337779898</v>
      </c>
      <c r="K298" s="1"/>
    </row>
    <row r="299" spans="3:11" ht="12.75">
      <c r="C299" s="61">
        <f>'Present Value'!E322</f>
        <v>51572</v>
      </c>
      <c r="D299" s="43">
        <f t="shared" si="19"/>
        <v>6181689.9337779898</v>
      </c>
      <c r="E299" s="43">
        <f>-'Present Value'!I322</f>
        <v>-1165545</v>
      </c>
      <c r="F299" s="43">
        <f t="shared" si="16"/>
        <v>5016144.9337779898</v>
      </c>
      <c r="G299" s="43">
        <f t="shared" si="17"/>
        <v>16421.553222984545</v>
      </c>
      <c r="H299" s="43">
        <f t="shared" si="18"/>
        <v>5032566.4870009748</v>
      </c>
      <c r="K299" s="1"/>
    </row>
    <row r="300" spans="3:11" ht="12.75">
      <c r="C300" s="61">
        <f>'Present Value'!E323</f>
        <v>51603</v>
      </c>
      <c r="D300" s="43">
        <f t="shared" si="19"/>
        <v>5032566.4870009748</v>
      </c>
      <c r="E300" s="43">
        <f>-'Present Value'!I323</f>
        <v>-1165545</v>
      </c>
      <c r="F300" s="43">
        <f t="shared" si="16"/>
        <v>3867021.4870009748</v>
      </c>
      <c r="G300" s="43">
        <f t="shared" si="17"/>
        <v>12659.622080613093</v>
      </c>
      <c r="H300" s="43">
        <f t="shared" si="18"/>
        <v>3879681.1090815878</v>
      </c>
      <c r="K300" s="1"/>
    </row>
    <row r="301" spans="3:11" ht="12.75">
      <c r="C301" s="61">
        <f>'Present Value'!E324</f>
        <v>51633</v>
      </c>
      <c r="D301" s="43">
        <f t="shared" si="19"/>
        <v>3879681.1090815878</v>
      </c>
      <c r="E301" s="43">
        <f>-'Present Value'!I324</f>
        <v>-1165545</v>
      </c>
      <c r="F301" s="43">
        <f t="shared" si="16"/>
        <v>2714136.1090815878</v>
      </c>
      <c r="G301" s="43">
        <f t="shared" si="17"/>
        <v>8885.3753546029657</v>
      </c>
      <c r="H301" s="43">
        <f t="shared" si="18"/>
        <v>2723021.4844361907</v>
      </c>
      <c r="K301" s="1"/>
    </row>
    <row r="302" spans="3:11" ht="12.75">
      <c r="C302" s="61">
        <f>'Present Value'!E325</f>
        <v>51664</v>
      </c>
      <c r="D302" s="43">
        <f t="shared" si="19"/>
        <v>2723021.4844361907</v>
      </c>
      <c r="E302" s="43">
        <f>-'Present Value'!I325</f>
        <v>-1165545</v>
      </c>
      <c r="F302" s="43">
        <f t="shared" si="16"/>
        <v>1557476.4844361907</v>
      </c>
      <c r="G302" s="43">
        <f t="shared" si="17"/>
        <v>5098.7727269380657</v>
      </c>
      <c r="H302" s="43">
        <f t="shared" si="18"/>
        <v>1562575.2571631288</v>
      </c>
      <c r="K302" s="1"/>
    </row>
    <row r="303" spans="3:11" ht="12.75">
      <c r="C303" s="61">
        <f>'Present Value'!E326</f>
        <v>51694</v>
      </c>
      <c r="D303" s="43">
        <f t="shared" si="19"/>
        <v>1562575.2571631288</v>
      </c>
      <c r="E303" s="43">
        <f>-'Present Value'!I326</f>
        <v>-1165545</v>
      </c>
      <c r="F303" s="43">
        <f t="shared" si="16"/>
        <v>397030.25716312882</v>
      </c>
      <c r="G303" s="43">
        <f t="shared" si="17"/>
        <v>1299.7737476116004</v>
      </c>
      <c r="H303" s="43">
        <f t="shared" si="18"/>
        <v>398330.03091074043</v>
      </c>
      <c r="K303" s="1"/>
    </row>
    <row r="304" spans="3:11" ht="12.75">
      <c r="C304" s="61">
        <f>'Present Value'!E327</f>
        <v>51725</v>
      </c>
      <c r="D304" s="43">
        <f t="shared" si="19"/>
        <v>398330.03091074043</v>
      </c>
      <c r="E304" s="43">
        <f>-'Present Value'!I327</f>
        <v>-1165545</v>
      </c>
      <c r="F304" s="43">
        <f t="shared" si="16"/>
        <v>-767214.96908925963</v>
      </c>
      <c r="G304" s="43">
        <f t="shared" si="17"/>
        <v>-2511.6621658060199</v>
      </c>
      <c r="H304" s="43">
        <f t="shared" si="18"/>
        <v>-769726.63125506567</v>
      </c>
      <c r="K304" s="1"/>
    </row>
    <row r="305" spans="3:11" ht="12.75">
      <c r="C305" s="61">
        <f>'Present Value'!E328</f>
        <v>51756</v>
      </c>
      <c r="D305" s="43">
        <f t="shared" si="19"/>
        <v>-769726.63125506567</v>
      </c>
      <c r="E305" s="43">
        <f>-'Present Value'!I328</f>
        <v>-1165545</v>
      </c>
      <c r="F305" s="43">
        <f t="shared" si="16"/>
        <v>-1935271.6312550656</v>
      </c>
      <c r="G305" s="43">
        <f t="shared" si="17"/>
        <v>-6335.5757286006965</v>
      </c>
      <c r="H305" s="43">
        <f t="shared" si="18"/>
        <v>-1941607.2069836662</v>
      </c>
      <c r="K305" s="1"/>
    </row>
    <row r="306" spans="3:11" ht="12.75">
      <c r="C306" s="9"/>
      <c r="D306" s="30"/>
      <c r="E306" s="30"/>
      <c r="F306" s="30"/>
      <c r="G306" s="30"/>
      <c r="H306" s="30"/>
      <c r="K306" s="1"/>
    </row>
    <row r="307" spans="3:11" ht="12.75">
      <c r="C307" s="9"/>
      <c r="D307" s="30"/>
      <c r="E307" s="30"/>
      <c r="F307" s="30"/>
      <c r="G307" s="30"/>
      <c r="H307" s="30"/>
      <c r="K307" s="1"/>
    </row>
    <row r="308" spans="3:11" ht="12.75">
      <c r="K308" s="1"/>
    </row>
    <row r="309" spans="3:11" ht="12.75">
      <c r="E309" s="30">
        <f>SUM(E6:E308)</f>
        <v>-349663500</v>
      </c>
      <c r="F309" s="30"/>
      <c r="G309" s="30">
        <f>SUM(G6:G308)</f>
        <v>125245601.09835297</v>
      </c>
      <c r="H309" s="30">
        <f>E309+G309</f>
        <v>-224417898.90164703</v>
      </c>
      <c r="K309" s="1"/>
    </row>
    <row r="310" spans="3:11" ht="13.5" thickBot="1">
      <c r="K310" s="1"/>
    </row>
    <row r="311" spans="3:11" ht="15.75" thickBot="1">
      <c r="C311" s="134" t="s">
        <v>51</v>
      </c>
      <c r="D311" s="139" t="s">
        <v>52</v>
      </c>
      <c r="E311" s="136"/>
      <c r="F311" s="135"/>
      <c r="G311" s="143" t="s">
        <v>53</v>
      </c>
      <c r="H311" s="144"/>
      <c r="I311" s="138"/>
      <c r="K311" s="1"/>
    </row>
    <row r="312" spans="3:11" ht="15.75" thickBot="1">
      <c r="C312" s="123" t="s">
        <v>54</v>
      </c>
      <c r="D312" s="140" t="s">
        <v>55</v>
      </c>
      <c r="E312" s="137"/>
      <c r="F312" s="135"/>
      <c r="G312" s="140" t="s">
        <v>56</v>
      </c>
      <c r="H312" s="136"/>
      <c r="I312" s="145"/>
      <c r="K312" s="1"/>
    </row>
    <row r="313" spans="3:11">
      <c r="C313" s="130"/>
      <c r="D313" s="141"/>
      <c r="E313" s="129"/>
      <c r="F313" s="122"/>
      <c r="G313" s="141"/>
      <c r="H313" s="128"/>
      <c r="I313" s="125"/>
      <c r="K313" s="1"/>
    </row>
    <row r="314" spans="3:11">
      <c r="C314" s="124" t="s">
        <v>57</v>
      </c>
      <c r="D314" s="124" t="s">
        <v>57</v>
      </c>
      <c r="E314" s="129"/>
      <c r="F314" s="122"/>
      <c r="G314" s="124" t="s">
        <v>57</v>
      </c>
      <c r="H314" s="127"/>
      <c r="I314" s="146"/>
      <c r="K314" s="1"/>
    </row>
    <row r="315" spans="3:11">
      <c r="C315" s="124"/>
      <c r="D315" s="124"/>
      <c r="E315" s="129"/>
      <c r="F315" s="122"/>
      <c r="G315" s="124"/>
      <c r="H315" s="127"/>
      <c r="I315" s="146"/>
      <c r="K315" s="1"/>
    </row>
    <row r="316" spans="3:11">
      <c r="C316" s="124" t="s">
        <v>58</v>
      </c>
      <c r="D316" s="124" t="s">
        <v>58</v>
      </c>
      <c r="E316" s="129"/>
      <c r="F316" s="122"/>
      <c r="G316" s="124" t="s">
        <v>58</v>
      </c>
      <c r="H316" s="127"/>
      <c r="I316" s="146"/>
      <c r="K316" s="1"/>
    </row>
    <row r="317" spans="3:11">
      <c r="C317" s="124" t="s">
        <v>59</v>
      </c>
      <c r="D317" s="124" t="s">
        <v>59</v>
      </c>
      <c r="E317" s="129"/>
      <c r="F317" s="122"/>
      <c r="G317" s="124" t="s">
        <v>59</v>
      </c>
      <c r="H317" s="127"/>
      <c r="I317" s="146"/>
      <c r="K317" s="1"/>
    </row>
    <row r="318" spans="3:11">
      <c r="C318" s="124"/>
      <c r="D318" s="124"/>
      <c r="E318" s="129"/>
      <c r="F318" s="122"/>
      <c r="G318" s="124"/>
      <c r="H318" s="127"/>
      <c r="I318" s="146"/>
      <c r="K318" s="1"/>
    </row>
    <row r="319" spans="3:11">
      <c r="C319" s="124" t="s">
        <v>60</v>
      </c>
      <c r="D319" s="124" t="s">
        <v>60</v>
      </c>
      <c r="E319" s="129"/>
      <c r="F319" s="122"/>
      <c r="G319" s="124" t="s">
        <v>60</v>
      </c>
      <c r="H319" s="127"/>
      <c r="I319" s="146"/>
      <c r="K319" s="1"/>
    </row>
    <row r="320" spans="3:11">
      <c r="C320" s="124"/>
      <c r="D320" s="124"/>
      <c r="E320" s="129"/>
      <c r="F320" s="122"/>
      <c r="G320" s="124"/>
      <c r="H320" s="127"/>
      <c r="I320" s="146"/>
      <c r="K320" s="1"/>
    </row>
    <row r="321" spans="3:11" ht="30">
      <c r="C321" s="124" t="s">
        <v>61</v>
      </c>
      <c r="D321" s="124" t="s">
        <v>62</v>
      </c>
      <c r="E321" s="129"/>
      <c r="F321" s="122"/>
      <c r="G321" s="124" t="s">
        <v>62</v>
      </c>
      <c r="H321" s="127"/>
      <c r="I321" s="146"/>
      <c r="K321" s="1"/>
    </row>
    <row r="322" spans="3:11" ht="15.75" thickBot="1">
      <c r="C322" s="131"/>
      <c r="D322" s="126"/>
      <c r="E322" s="133"/>
      <c r="F322" s="132"/>
      <c r="G322" s="142"/>
      <c r="H322" s="132"/>
      <c r="I322" s="147"/>
      <c r="K322" s="1"/>
    </row>
    <row r="323" spans="3:11" ht="12.75">
      <c r="K323" s="1"/>
    </row>
    <row r="324" spans="3:11" ht="12.75">
      <c r="K324" s="1"/>
    </row>
    <row r="325" spans="3:11" ht="12.75">
      <c r="K325" s="1"/>
    </row>
    <row r="326" spans="3:11" ht="12.75">
      <c r="K326" s="1"/>
    </row>
    <row r="327" spans="3:11" ht="12.75">
      <c r="K327" s="1"/>
    </row>
    <row r="328" spans="3:11" ht="12.75">
      <c r="K328" s="1"/>
    </row>
    <row r="329" spans="3:11" ht="12.75">
      <c r="K329" s="1"/>
    </row>
    <row r="330" spans="3:11" ht="12.75">
      <c r="K330" s="1"/>
    </row>
    <row r="331" spans="3:11" ht="12.75">
      <c r="K331" s="1"/>
    </row>
    <row r="332" spans="3:11" ht="12.75">
      <c r="K332" s="1"/>
    </row>
    <row r="333" spans="3:11" ht="12.75">
      <c r="K333" s="1"/>
    </row>
    <row r="334" spans="3:11" ht="12.75">
      <c r="K334" s="1"/>
    </row>
    <row r="335" spans="3:11" ht="12.75">
      <c r="K335" s="1"/>
    </row>
    <row r="336" spans="3:11" ht="12.75">
      <c r="K336" s="1"/>
    </row>
    <row r="338" spans="11:11" ht="12.75">
      <c r="K338" s="1"/>
    </row>
  </sheetData>
  <pageMargins left="0.7" right="0.7" top="0.75" bottom="0.75" header="0.3" footer="0.3"/>
  <pageSetup paperSize="9" scale="65" orientation="portrait" r:id="rId1"/>
  <headerFooter>
    <oddHeader>&amp;R&amp;"-,Bold"PPP Lampiran 7 - Templat Pajakan Kewangan -  Amortisation (Advance)</oddHeader>
    <oddFooter>&amp;CPage 1 of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C20" sqref="C20"/>
    </sheetView>
  </sheetViews>
  <sheetFormatPr defaultColWidth="13.28515625" defaultRowHeight="14.25"/>
  <cols>
    <col min="1" max="1" width="12.42578125" style="55" customWidth="1"/>
    <col min="2" max="2" width="4.85546875" style="55" customWidth="1"/>
    <col min="3" max="3" width="70.28515625" style="55" customWidth="1"/>
    <col min="4" max="4" width="17.140625" style="55" customWidth="1"/>
    <col min="5" max="16384" width="13.28515625" style="55"/>
  </cols>
  <sheetData>
    <row r="2" spans="1:4">
      <c r="A2" s="159" t="s">
        <v>95</v>
      </c>
      <c r="B2" s="159" t="s">
        <v>96</v>
      </c>
      <c r="C2" s="159" t="s">
        <v>97</v>
      </c>
    </row>
    <row r="3" spans="1:4">
      <c r="A3" s="159"/>
      <c r="B3" s="159"/>
      <c r="C3" s="159"/>
    </row>
    <row r="4" spans="1:4">
      <c r="D4" s="153" t="s">
        <v>89</v>
      </c>
    </row>
    <row r="5" spans="1:4">
      <c r="A5" s="55" t="s">
        <v>93</v>
      </c>
      <c r="B5" s="154" t="s">
        <v>90</v>
      </c>
      <c r="C5" s="55" t="s">
        <v>91</v>
      </c>
      <c r="D5" s="160">
        <f>'Present Value'!G22</f>
        <v>222476291.69466361</v>
      </c>
    </row>
    <row r="6" spans="1:4">
      <c r="A6" s="55" t="s">
        <v>94</v>
      </c>
      <c r="B6" s="155" t="s">
        <v>105</v>
      </c>
      <c r="C6" s="158" t="s">
        <v>92</v>
      </c>
      <c r="D6" s="160">
        <f>D5</f>
        <v>222476291.69466361</v>
      </c>
    </row>
    <row r="7" spans="1:4">
      <c r="D7" s="161"/>
    </row>
    <row r="8" spans="1:4">
      <c r="C8" s="159" t="s">
        <v>99</v>
      </c>
      <c r="D8" s="161"/>
    </row>
    <row r="9" spans="1:4">
      <c r="D9" s="161"/>
    </row>
    <row r="10" spans="1:4">
      <c r="A10" s="55" t="s">
        <v>100</v>
      </c>
      <c r="B10" s="55" t="s">
        <v>90</v>
      </c>
      <c r="C10" s="55" t="s">
        <v>101</v>
      </c>
      <c r="D10" s="160">
        <f>'Amortisation (Arrears)'!G6</f>
        <v>728329.48671691027</v>
      </c>
    </row>
    <row r="11" spans="1:4">
      <c r="A11" s="55" t="s">
        <v>94</v>
      </c>
      <c r="B11" s="155" t="s">
        <v>105</v>
      </c>
      <c r="C11" s="156" t="s">
        <v>92</v>
      </c>
      <c r="D11" s="160">
        <f>'[1]Liability In Arrears'!G6</f>
        <v>728329.48671691027</v>
      </c>
    </row>
    <row r="12" spans="1:4">
      <c r="D12" s="161"/>
    </row>
    <row r="13" spans="1:4">
      <c r="C13" s="159" t="s">
        <v>102</v>
      </c>
      <c r="D13" s="161"/>
    </row>
    <row r="14" spans="1:4">
      <c r="D14" s="161"/>
    </row>
    <row r="15" spans="1:4">
      <c r="A15" s="55" t="s">
        <v>94</v>
      </c>
      <c r="B15" s="55" t="s">
        <v>90</v>
      </c>
      <c r="C15" s="156" t="s">
        <v>92</v>
      </c>
      <c r="D15" s="160">
        <f>-'Amortisation (Arrears)'!E6</f>
        <v>1165545</v>
      </c>
    </row>
    <row r="16" spans="1:4">
      <c r="A16" s="55" t="s">
        <v>103</v>
      </c>
      <c r="B16" s="155" t="s">
        <v>105</v>
      </c>
      <c r="C16" s="55" t="s">
        <v>104</v>
      </c>
      <c r="D16" s="160">
        <f>D15</f>
        <v>1165545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workbookViewId="0">
      <selection activeCell="B12" sqref="B12"/>
    </sheetView>
  </sheetViews>
  <sheetFormatPr defaultRowHeight="15"/>
  <cols>
    <col min="2" max="2" width="38.28515625" customWidth="1"/>
    <col min="3" max="3" width="9.140625" customWidth="1"/>
    <col min="4" max="4" width="10.5703125" customWidth="1"/>
  </cols>
  <sheetData>
    <row r="2" spans="1:4">
      <c r="B2" s="45" t="s">
        <v>42</v>
      </c>
    </row>
    <row r="3" spans="1:4">
      <c r="A3" t="s">
        <v>40</v>
      </c>
      <c r="B3" s="46" t="b">
        <v>0</v>
      </c>
    </row>
    <row r="4" spans="1:4">
      <c r="A4" t="s">
        <v>41</v>
      </c>
      <c r="B4" s="46" t="b">
        <v>1</v>
      </c>
      <c r="C4" s="47"/>
      <c r="D4" s="49"/>
    </row>
    <row r="5" spans="1:4">
      <c r="C5" s="46"/>
      <c r="D5" s="48"/>
    </row>
    <row r="6" spans="1:4">
      <c r="C6" s="46"/>
      <c r="D6" s="48"/>
    </row>
    <row r="7" spans="1:4">
      <c r="C7" s="46"/>
      <c r="D7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Guideline</vt:lpstr>
      <vt:lpstr>Present Value</vt:lpstr>
      <vt:lpstr>Amortisation (Arrears)</vt:lpstr>
      <vt:lpstr>Amortisation (Advance)</vt:lpstr>
      <vt:lpstr>Jurnal</vt:lpstr>
      <vt:lpstr>Formula</vt:lpstr>
      <vt:lpstr>'Amortisation (Advance)'!Print_Area</vt:lpstr>
      <vt:lpstr>'Amortisation (Arrears)'!Print_Area</vt:lpstr>
      <vt:lpstr>Guideline!Print_Area</vt:lpstr>
      <vt:lpstr>'Present Value'!Print_Area</vt:lpstr>
      <vt:lpstr>ValuationMethod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2016-04-12T06:32:18Z</cp:lastPrinted>
  <dcterms:created xsi:type="dcterms:W3CDTF">2014-02-21T04:08:34Z</dcterms:created>
  <dcterms:modified xsi:type="dcterms:W3CDTF">2016-05-26T08:30:03Z</dcterms:modified>
</cp:coreProperties>
</file>